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7496" windowHeight="11016"/>
  </bookViews>
  <sheets>
    <sheet name="Primer Nivel" sheetId="1" r:id="rId1"/>
    <sheet name="Hoja2" sheetId="2" r:id="rId2"/>
    <sheet name="Hoja3" sheetId="3" r:id="rId3"/>
  </sheets>
  <definedNames>
    <definedName name="_xlnm.Print_Titles" localSheetId="0">'Primer Nivel'!$1:$14</definedName>
  </definedNames>
  <calcPr calcId="145621"/>
</workbook>
</file>

<file path=xl/calcChain.xml><?xml version="1.0" encoding="utf-8"?>
<calcChain xmlns="http://schemas.openxmlformats.org/spreadsheetml/2006/main">
  <c r="G85" i="1" l="1"/>
  <c r="G99" i="1" l="1"/>
  <c r="G97" i="1" l="1"/>
  <c r="G95" i="1"/>
  <c r="G93" i="1"/>
  <c r="G91" i="1"/>
  <c r="G89" i="1"/>
  <c r="G87" i="1"/>
  <c r="G83" i="1"/>
  <c r="G81" i="1"/>
  <c r="G79" i="1"/>
  <c r="G77" i="1"/>
  <c r="G75" i="1"/>
  <c r="G73" i="1"/>
  <c r="G71" i="1"/>
  <c r="G69" i="1"/>
  <c r="G67" i="1"/>
  <c r="G65" i="1"/>
  <c r="G63" i="1"/>
  <c r="G61" i="1"/>
  <c r="G59" i="1"/>
  <c r="G57" i="1"/>
  <c r="G55" i="1"/>
  <c r="G53" i="1"/>
  <c r="G51" i="1"/>
  <c r="G49" i="1"/>
  <c r="G47" i="1"/>
  <c r="G45" i="1"/>
  <c r="G43" i="1"/>
  <c r="G41" i="1"/>
  <c r="G40" i="1"/>
  <c r="G39" i="1"/>
  <c r="G38" i="1"/>
  <c r="G29" i="1"/>
  <c r="G21" i="1"/>
  <c r="G23" i="1"/>
  <c r="G25" i="1"/>
  <c r="G27" i="1"/>
  <c r="G19" i="1" l="1"/>
  <c r="G288" i="1" s="1"/>
  <c r="G289" i="1" s="1"/>
  <c r="G290" i="1" s="1"/>
  <c r="A280" i="1" l="1"/>
  <c r="A282" i="1" s="1"/>
  <c r="A284" i="1" s="1"/>
  <c r="A286" i="1" s="1"/>
  <c r="A21" i="1"/>
  <c r="A23" i="1" s="1"/>
  <c r="A25" i="1" s="1"/>
  <c r="A27" i="1" s="1"/>
  <c r="A29" i="1" s="1"/>
  <c r="W15" i="2"/>
  <c r="U15" i="2"/>
  <c r="S15" i="2"/>
  <c r="Q15" i="2"/>
  <c r="O77" i="2"/>
  <c r="P78" i="2" s="1"/>
  <c r="M13" i="2"/>
  <c r="J24" i="2"/>
  <c r="K25" i="2" s="1"/>
  <c r="G24" i="2"/>
  <c r="H25" i="2" s="1"/>
  <c r="E25" i="2"/>
  <c r="B24" i="2"/>
  <c r="C25" i="2" s="1"/>
  <c r="A37" i="1" l="1"/>
  <c r="A43" i="1" s="1"/>
  <c r="A45" i="1" s="1"/>
  <c r="A47" i="1" s="1"/>
  <c r="A49" i="1" s="1"/>
  <c r="A51" i="1" s="1"/>
  <c r="A53" i="1" s="1"/>
  <c r="A55" i="1" s="1"/>
  <c r="A57" i="1" s="1"/>
  <c r="A59" i="1" l="1"/>
  <c r="A61" i="1" s="1"/>
  <c r="A63" i="1" s="1"/>
  <c r="A65" i="1" s="1"/>
  <c r="A67" i="1" l="1"/>
  <c r="A69" i="1" s="1"/>
  <c r="A71" i="1" s="1"/>
  <c r="A73" i="1" s="1"/>
  <c r="A75" i="1" s="1"/>
  <c r="A77" i="1" s="1"/>
  <c r="A79" i="1" s="1"/>
  <c r="A81" i="1" s="1"/>
  <c r="A83" i="1" s="1"/>
  <c r="A89" i="1" l="1"/>
  <c r="A91" i="1" s="1"/>
  <c r="A93" i="1" s="1"/>
  <c r="A95" i="1" s="1"/>
  <c r="A97" i="1" s="1"/>
  <c r="A101" i="1" s="1"/>
  <c r="A103" i="1" s="1"/>
  <c r="A105" i="1" s="1"/>
  <c r="A107" i="1" s="1"/>
  <c r="A109" i="1" s="1"/>
  <c r="A111" i="1" s="1"/>
</calcChain>
</file>

<file path=xl/sharedStrings.xml><?xml version="1.0" encoding="utf-8"?>
<sst xmlns="http://schemas.openxmlformats.org/spreadsheetml/2006/main" count="346" uniqueCount="193">
  <si>
    <t>M2</t>
  </si>
  <si>
    <t>PZA</t>
  </si>
  <si>
    <t>IMPORTE</t>
  </si>
  <si>
    <t>I</t>
  </si>
  <si>
    <t>PRELIMINARES</t>
  </si>
  <si>
    <t>II</t>
  </si>
  <si>
    <t>PZA.</t>
  </si>
  <si>
    <t>M2.</t>
  </si>
  <si>
    <t>JGO</t>
  </si>
  <si>
    <t>III</t>
  </si>
  <si>
    <t>ML</t>
  </si>
  <si>
    <t>IV</t>
  </si>
  <si>
    <t>V</t>
  </si>
  <si>
    <t>APARATOS Y ACCESORIOS</t>
  </si>
  <si>
    <t>VARIOS</t>
  </si>
  <si>
    <t>TOTAL</t>
  </si>
  <si>
    <t>OBRA           :   REMODELACION</t>
  </si>
  <si>
    <t>VII</t>
  </si>
  <si>
    <t>NIVEL 1</t>
  </si>
  <si>
    <t xml:space="preserve">A) DE 1.80M X 0.60M. </t>
  </si>
  <si>
    <t>M.L.</t>
  </si>
  <si>
    <t>C)  350. MTS. DE LONG X 0.80 MTS. DE ALTURA</t>
  </si>
  <si>
    <r>
      <rPr>
        <b/>
        <sz val="10"/>
        <rFont val="Calibri"/>
        <family val="2"/>
        <scheme val="minor"/>
      </rPr>
      <t>LIMPIEZA GENERAL DE LA OBRA</t>
    </r>
    <r>
      <rPr>
        <sz val="10"/>
        <rFont val="Calibri"/>
        <family val="2"/>
        <scheme val="minor"/>
      </rPr>
      <t xml:space="preserve"> PARA ENTREGA. INCLUYE: SUMINISTRIO DE MATERIALES, HERRAMIENTA, EQUIPO, MANO DE OBRA Y TODO LO NECESARIO PARA SU CORRECTA EJECUCION</t>
    </r>
  </si>
  <si>
    <r>
      <rPr>
        <b/>
        <sz val="10"/>
        <rFont val="Calibri"/>
        <family val="2"/>
        <scheme val="minor"/>
      </rPr>
      <t>FUMIGACION DE AREAS</t>
    </r>
    <r>
      <rPr>
        <sz val="10"/>
        <rFont val="Calibri"/>
        <family val="2"/>
        <scheme val="minor"/>
      </rPr>
      <t xml:space="preserve"> CUBIERTAS A BASE DE PIRETRINAS SIN OLOR, CONTRA INSECTOS Y ROEDORES ( RATAS, CUCARACHAS, HORMIGAS, ETC.) . INCLUYE: SUMINISTRO DE MATERIAL, APLICACIÓN, MANIOBRAS, LIMPIEZA, EQUIPO, HERRAMIENTA, MANO DE OBRA Y TODO LO NECESARIO PARA SU CORRECTA EJECUCION.</t>
    </r>
  </si>
  <si>
    <r>
      <rPr>
        <b/>
        <sz val="10"/>
        <rFont val="Calibri"/>
        <family val="2"/>
        <scheme val="minor"/>
      </rPr>
      <t xml:space="preserve">IMPERMEABILIZACION DE SISTEMA </t>
    </r>
    <r>
      <rPr>
        <sz val="10"/>
        <rFont val="Calibri"/>
        <family val="2"/>
        <scheme val="minor"/>
      </rPr>
      <t>PREFABRICADO A BASE DE MEMBRANA ASFALTICA MARCA CHOVATEK FV-35G S.B.S. DE 4 MM. DE ESPESOR, ACABADO CON GRAVILLA COLOR GRIS. INCLUYE: EMPASTADO, PRAIMER A BASE DE AGUA A RAZON DE 1.20 LTS/ MTS2. MATERIAL DE CONSUMO, EQUIPO, HERRAMIENTA, MANO DE OBRA Y TODO LO NECESARIO PARA SU CORRECTA EJECUCION.</t>
    </r>
  </si>
  <si>
    <r>
      <rPr>
        <b/>
        <sz val="10"/>
        <rFont val="Calibri"/>
        <family val="2"/>
        <scheme val="minor"/>
      </rPr>
      <t>PLANO DE OBRA TERMINADA,</t>
    </r>
    <r>
      <rPr>
        <sz val="10"/>
        <rFont val="Calibri"/>
        <family val="2"/>
        <scheme val="minor"/>
      </rPr>
      <t xml:space="preserve"> ELABORADOS EN AUTOCAD 2010, EN ARCHIVO ELECTRONICO (CD) E IMPRESO EN PAPEL BOND DE 60 X 90 A ESCALA 1:100, TODA LA PAPELERIA DEBE ESTAR FIRMADA.</t>
    </r>
  </si>
  <si>
    <t xml:space="preserve">muro </t>
  </si>
  <si>
    <t>barra</t>
  </si>
  <si>
    <t>tablaroca</t>
  </si>
  <si>
    <t>azulejo</t>
  </si>
  <si>
    <t>D) DE 0.75M X 0.60M.</t>
  </si>
  <si>
    <t xml:space="preserve">B) DE 1.75M X 0.60M. </t>
  </si>
  <si>
    <t xml:space="preserve">C) DE 3.55M X 0.60M. </t>
  </si>
  <si>
    <t>puertas</t>
  </si>
  <si>
    <t>cancel</t>
  </si>
  <si>
    <t>luminarias</t>
  </si>
  <si>
    <t>CONTACTOS</t>
  </si>
  <si>
    <t>APAGADORES</t>
  </si>
  <si>
    <t>NODOS</t>
  </si>
  <si>
    <t>ACABADOS</t>
  </si>
  <si>
    <t>X</t>
  </si>
  <si>
    <t>A) DE0.70 M DE LARGO X 0.60M.  DE ANCHO</t>
  </si>
  <si>
    <t>B) DE 1.20 MTS DE LARGO  X 0.60 MTS. DE ANCHO</t>
  </si>
  <si>
    <t>C) DE 1.70 MTS DE LARGO  X 0.60 MTS. DE ANCHO</t>
  </si>
  <si>
    <t xml:space="preserve">D) DE 2.40 MTS. DE LARGO  X 0.60 MTS. DE ANCHO </t>
  </si>
  <si>
    <r>
      <rPr>
        <b/>
        <sz val="10"/>
        <rFont val="Calibri"/>
        <family val="2"/>
        <scheme val="minor"/>
      </rPr>
      <t>ELABORACION DE PLACA PARA LAVABO EN BAÑO MUJERES</t>
    </r>
    <r>
      <rPr>
        <sz val="10"/>
        <rFont val="Calibri"/>
        <family val="2"/>
        <scheme val="minor"/>
      </rPr>
      <t xml:space="preserve"> A BASE DE  CONCRETO 150 KG/CM2, HECHO EN OBRA DE 8 CMS. DE ESPESOR ARMADA CON VRS. DE 3/8 @ 15 CMS.  DE ESPESOR F'Y= 4200 KG/CMS. FORMANDO CUADRICULA, DEJANDO  </t>
    </r>
    <r>
      <rPr>
        <b/>
        <sz val="10"/>
        <rFont val="Calibri"/>
        <family val="2"/>
        <scheme val="minor"/>
      </rPr>
      <t>1 HUECO PARA RECIBIR OVALIN Y  LLAVES</t>
    </r>
    <r>
      <rPr>
        <sz val="10"/>
        <rFont val="Calibri"/>
        <family val="2"/>
        <scheme val="minor"/>
      </rPr>
      <t>, PLACA DE GRANITO COLOR  IGUAL  A LOSETA  DE MURO SEGUN MUESTRA APROBADA, . INCLUYE: MATERIALES FALDON FRONTAL Y LATERAL DE 20 CMS. RANURA EN MUROS PARA EMPOTRAR, CIMBRA COMUN, CORTES RECTOS, HERRAMIENTA, EQUIPO, MATERIAL DE CONSUMO, ACARREO, DESPERDICIOS, MANO DE OBRA Y TODO LO NECESARIO PARA SU CORRECTA EJECUCION (VERIFICAR MEDIDAS)</t>
    </r>
  </si>
  <si>
    <t>CARPINTERIA</t>
  </si>
  <si>
    <t>HERRERIA</t>
  </si>
  <si>
    <t xml:space="preserve">A) 0.70 MTS. DE LONGITUD X 0.80 MTS. DE ALTURA </t>
  </si>
  <si>
    <t>B DE 1.20  MTS. LONGITUD X 0.80 MTS. DE ALTURA</t>
  </si>
  <si>
    <t>C DE 1.40  MTS. LONGITUD X 0.80 MTS. DE ALTURA</t>
  </si>
  <si>
    <t>E)  DE 2.10  MTS. DE LONG X 0.80 MTS. DE ALTURA</t>
  </si>
  <si>
    <t>D) DE  1.70 MTS. LONGITUD X 0.80 MTS. DE ALTURA</t>
  </si>
  <si>
    <t>F)  DE 2.40  MTS. DE LONG X 0.80 MTS. DE ALTURA</t>
  </si>
  <si>
    <r>
      <rPr>
        <b/>
        <sz val="10"/>
        <rFont val="Calibri"/>
        <family val="2"/>
        <scheme val="minor"/>
      </rPr>
      <t xml:space="preserve">EXTRACTOR </t>
    </r>
    <r>
      <rPr>
        <sz val="10"/>
        <rFont val="Calibri"/>
        <family val="2"/>
        <scheme val="minor"/>
      </rPr>
      <t>MARCA SOLER &amp; PALAU MODELO EDM-200-C CON SALIDA POR CIELO FALSO HASTA EL EXTERIOR POR DUCTO EN SERVICIOS SANITARIOS Y AREA COMEDOR. INCLUYE: SUMINISTRO DE MATERIAL, HERRAMIENTA, EQUIPO, TODO LO NECESARIO PARA SU CORRECTA EJECUCION Y MANO DE OBRA.</t>
    </r>
  </si>
  <si>
    <t xml:space="preserve">ALBAÑILERIA </t>
  </si>
  <si>
    <t>A) DE 1.40 MTS. X 0.60 MTS.</t>
  </si>
  <si>
    <t>B) DE2.10 MTS. X 0.60 MTS.</t>
  </si>
  <si>
    <t>C) DE 3.50 MTS. X 0.60 MTS.</t>
  </si>
  <si>
    <t>A) 2.00 MTS. X 0.60 MTS. DE ANCHO</t>
  </si>
  <si>
    <r>
      <rPr>
        <b/>
        <sz val="10"/>
        <rFont val="Calibri"/>
        <family val="2"/>
        <scheme val="minor"/>
      </rPr>
      <t xml:space="preserve">PAPELERA PARA INODORO </t>
    </r>
    <r>
      <rPr>
        <sz val="10"/>
        <rFont val="Calibri"/>
        <family val="2"/>
        <scheme val="minor"/>
      </rPr>
      <t>CLAVE 94209 JUMBO JR. MARCA KIMBERLY-CLARK, COLOR  BLANCO O EQUVALENTE EN CALIDAD Y PRECIO. INCLUYE: SUMINISTROS, FLETES, ACARREOS, ACCESORIOS PARA SU COLOCACIÓN, EQUIPO, HERRAMIENTA, MANO DE OBRA Y TODO LO NECESARIO PARA SU CORRECTA EJECUCIÓN.</t>
    </r>
  </si>
  <si>
    <r>
      <rPr>
        <b/>
        <sz val="10"/>
        <rFont val="Calibri"/>
        <family val="2"/>
        <scheme val="minor"/>
      </rPr>
      <t>ESPEJO DE 6 MM DE ESPESOR</t>
    </r>
    <r>
      <rPr>
        <sz val="10"/>
        <rFont val="Calibri"/>
        <family val="2"/>
        <scheme val="minor"/>
      </rPr>
      <t xml:space="preserve"> BISELADO SOBRE BASTIDOR DE TRIPLAY DE 19 MM (3/4") DE ESPESOR CON CONTRAMARCO DE MADERA Y MOLDURAS DE ALUMINIO MARCA CUPRUM, COLOCADO A LA MEDIDA DEL CLARO EN BAÑO HOMBRE Y MUJERES. INCLUYE: SUMINISTRO DE MATERIALES, ELEMENTOS DE FIJACIÓN, COLOCACIÓN, SELLADO, EQUIPO, HERRAMIENTA Y MANO DE OBRA Y TODO LO NECESARIO PARA SU CORRECTA EJECUCIÓN. (VERIFICAR MEDIDAS EN OBRA.)</t>
    </r>
  </si>
  <si>
    <t>EMPASTADO SOBRE LOSA PARA DAR PENDIENTE DE 2% Y RECIBIR IMPERMEABIZACION A BASE DE MORTERO CEMENTO-ARENA, PROPORCION 1:4 MUESTREO Y NIVELADO DE 1.5 A 11 CMS. DE ESPESOR EN LOSA DE ELEVADOR, ESCALERA, BAÑO Y MARCO DE ACCESO. INCLUYE: SUMINISTRO DE MATERIALES, FLETES A OBRA, DESPERIDICIOS, ACARREOS, HASTA EL LUGAR DE SU UTILIZACION, TRAZO, FABRICACION DE MORTERO, LIMPIEZA, RETIRO DE SOBRANTES FUERA DE LA OBRA EN CUALQUIER NIVEL Y TODO LO NECESARIO PARA SU CORRECTAE EJECUCION.</t>
  </si>
  <si>
    <t xml:space="preserve">P-1 EN CLARO DE 0.95 MTS. DE ANCHO X 2.13 MTS. DE ALTURA </t>
  </si>
  <si>
    <t>P-3 EN CLARO DE 1.20 MTS. DE ANCHO X 2.13 MTS. DE ALTURA</t>
  </si>
  <si>
    <t>P-2  EN CLARO DE 0.95 MTS. DE ANCHO X 2.43 MTS. DE ALTURA</t>
  </si>
  <si>
    <t>P-10 EN CLARO DE 0.90 MTS. DE ANCHO  X 2.43 MTS. DE ALTURA</t>
  </si>
  <si>
    <t>SECRETARIA DE INFRAESTRUCTURA</t>
  </si>
  <si>
    <t xml:space="preserve">DIRECCION DE PROYECTOS </t>
  </si>
  <si>
    <t>A) VC-2 DE 0.60 MTS. X 0.40 MTS. DE ALTURA</t>
  </si>
  <si>
    <t>P-11 EN CLARO DE 0.95 MTS. DE ANCHO X 2.13 MTS. DE ALTURA</t>
  </si>
  <si>
    <t>P-13 EN CLARO DE 1.20 MTS. DE ANCHO X 2.13 MTS. DE ALTURA</t>
  </si>
  <si>
    <t>P-14 EN CLARO DE 0.75 MTS. DE ANCHO X 2.13 MTS. DE ALTURA</t>
  </si>
  <si>
    <t>P-15 EN CLARO DE 0.80 MTS. DE ANCHO X 2.13 MTS. DE ALTURA</t>
  </si>
  <si>
    <t xml:space="preserve"> BAÑO EN EJE G,  6-7 ( A UN LADO DEL ELEVADOR)</t>
  </si>
  <si>
    <t xml:space="preserve">A) PUERTA CLAVE 4205-4 MEDIDA DE 0.90 MTS. X 1.50 MTS. DE ALTURA </t>
  </si>
  <si>
    <t>B)PUERTA  CLAVE 4205-2  MEDIDA DE 0.61 MTS. X 1.50 MTS. DE ALTURA</t>
  </si>
  <si>
    <t xml:space="preserve">C) PILASTRA PARED  CLAVE 4202-3  MEDIDA  DE 071 MTS. X 1.80 MTS. DE ALTURA </t>
  </si>
  <si>
    <t xml:space="preserve">D) PILASTRA CENTRAL CLAVE 4203-4 MEDIDA DE 0.20 MTS. X 1.80 MTS. DE ALTURA </t>
  </si>
  <si>
    <t>E) PANEL CLAVE 4201-4 MEDIDA DE 1.50 MTS. X 1.50 MTS. DE ALTURA</t>
  </si>
  <si>
    <t xml:space="preserve">F) PANEL CLAVE 4201-7 MEDIDA 0.55 MTS. X 1.50 MTS. DE ALTURA </t>
  </si>
  <si>
    <t>BAÑO IND. EJES E, 6-7</t>
  </si>
  <si>
    <t>G) PILASTRA PARED CLAVE 4202-3 MEDIDA 0.12 MTS.  X 1.80 MTS. DE ALTURA</t>
  </si>
  <si>
    <t>H) PANEL MINGITORIO CLAVE 4206-0 MEDIDA 0.46 MTS. X 1.20 MTS. DE ALTURA</t>
  </si>
  <si>
    <t>BAÑO MUJERES EN EJES A, 6-8</t>
  </si>
  <si>
    <t xml:space="preserve">I) PILASTRA CENTRAL CLAVE 4201-7 MEDIDA 0.30 MTS. X 1.80 MTS. DE ALTURA </t>
  </si>
  <si>
    <t>BAÑO HOMBRE  EN EJES A, 6-8</t>
  </si>
  <si>
    <t>BAÑO H 15-16,B-D</t>
  </si>
  <si>
    <t>J) PILASTRA PARED CLAVE 4202-9 MEDIDA 0.50 MTS. X 1.80 MTS. DE ALTURA</t>
  </si>
  <si>
    <t>K) PILASTRA CENTRAL  CLAVE  4203-1 MEDIDA DE 0.50 MTS. X 1.80 MTS. DE ALTURA</t>
  </si>
  <si>
    <t>L) PILASTRA CENTRAL CLAVE 4203-0 MEDIDA DE 0.60 MTS. X 1.80 MTS. DE ALTURA</t>
  </si>
  <si>
    <t xml:space="preserve">M) PILASTRA FINAL CLAVE 4204-4 MEDIDA DE 0.20 MTS. X 1.80 MTS. DE ALTURA </t>
  </si>
  <si>
    <t xml:space="preserve">N) PANEL CLAVE 4201-6 MEDIDA DE 1.35 MTS. X 1.50 MTS. DE ALTURA </t>
  </si>
  <si>
    <t>BAÑO M 15-16,B-D</t>
  </si>
  <si>
    <t>J) PILASTRA ´PARED CALVE 4202-9 MDIDAS DE 0.50 MTS. X 1.80 MTS. DE ALTURA</t>
  </si>
  <si>
    <t>OTRO BAÑO J EJE 15-FD</t>
  </si>
  <si>
    <t>O) PILASTRA CENTRAL CLAVE 4203-5 MEDIDA DE 0.24 MTS. X 1.80 MTS. DE ALTURA</t>
  </si>
  <si>
    <t xml:space="preserve">P) PANEL CLAVE 42.0-8 MEDIDA 0.61 MTS. X 1.50 MTS. DE ALTURA </t>
  </si>
  <si>
    <t>G) PILASTRA PARED CLAVE 4202-3 MEDIDA 0.17 MTS.  X 1.80 MTS. DE ALTURA</t>
  </si>
  <si>
    <t>Ñ) PUERTA CLAVE 4205-3 MEDIDA 0.85 MTS. X 1.50 MTS. DE ALTURA</t>
  </si>
  <si>
    <t>SUBSECRETARIA DE CONSTRUCCION</t>
  </si>
  <si>
    <r>
      <rPr>
        <b/>
        <sz val="10"/>
        <rFont val="Calibri"/>
        <family val="2"/>
        <scheme val="minor"/>
      </rPr>
      <t xml:space="preserve">RECUBRIMIENTO CERAMICO </t>
    </r>
    <r>
      <rPr>
        <sz val="10"/>
        <rFont val="Calibri"/>
        <family val="2"/>
        <scheme val="minor"/>
      </rPr>
      <t>DE 30 CMS. X 45 CMS. EN MUROS DE BAÑOS HOMBRES Y MUJERES MARCA DALTILE MODELO PRAGA   TIPO CREMA MARFIL ZD51 O SIMILAR. INCLUYE: SUMINISTRO DE MATERIAL, ZARPEO, NIVELACION DE LA SUPERFICIE, COLOCADO CON ADHESIVO CREST, EMBOQUILLADO,  CON BOQUICREST, LECHEREADO, CORTES, DESPERDICIOS, ACARREOS, HERRAMIENTA, MATERIAL DE CONSUMO, LIMPIEZA Y TODO LO NECESARIO PARA SU CORRECTA EJECUCION Y MANO DE OBRA.</t>
    </r>
  </si>
  <si>
    <r>
      <rPr>
        <b/>
        <sz val="10"/>
        <rFont val="Calibri"/>
        <family val="2"/>
        <scheme val="minor"/>
      </rPr>
      <t>PUERTAS DE TAMBOR CON TRIPLA</t>
    </r>
    <r>
      <rPr>
        <sz val="10"/>
        <rFont val="Calibri"/>
        <family val="2"/>
        <scheme val="minor"/>
      </rPr>
      <t>Y DE 6 MM. DE ESPESOR Y BASTIDOR DE PINO DE 2". INCLUYE: SUMINISTRO DE MATERIAL, MARCO DE MADERA DE 6" X 2" DE ESPESOR, CON MANCHA Y BARNIZ COLOR SEGÚN MUESTRA, ACABADO, RESANADO, SELLADO Y ABRILLANTADO, APLICADO CON PISTOLA, CHAPA MARCA SCOVILL O SIMILAR MODELO NOVO 3, BOTON INTERIOR, LLAVE EXTERIOR, MANO DE OBRA Y TODO LO NECESARIO  PARA SU CORRECTA EJECUCION.</t>
    </r>
  </si>
  <si>
    <r>
      <rPr>
        <b/>
        <sz val="10"/>
        <rFont val="Calibri"/>
        <family val="2"/>
        <scheme val="minor"/>
      </rPr>
      <t xml:space="preserve">MAMPARAS </t>
    </r>
    <r>
      <rPr>
        <sz val="10"/>
        <rFont val="Calibri"/>
        <family val="2"/>
        <scheme val="minor"/>
      </rPr>
      <t>MARCA SANILOCK MODELO ESTANDAR 4200, ACABADO ESMALTADO COLOR BLANCO ANTIGUO O SIMILAR, EN SERVICIOS SANITARIOS HOMBRES Y MUJERES. INCLUYE: SUMINISTRO DE MATERIALES, HERRAMIENTA, EQUIPO, HERRAJES, CHAPAS, BISAGRAS, JUEGOS DE PILASTRAS CENTRALES, PILASTRAS LATERALES, PILASTRAS TERMINALES, PILASTRAS DE PARED, PILASTRA DE MINGITORIO, PUERTAS, GANCHOS,  ACCESORIOS DE ACUERDO A PROYECTO, TODO LO NECESARIO PARA SU CORRECTA EJECUCION Y MANO DE OBRA ( VERIFICAR MEDIDAS FISICAMENTE DE ACUERDO A PROYECTO)</t>
    </r>
  </si>
  <si>
    <r>
      <rPr>
        <b/>
        <sz val="10"/>
        <rFont val="Calibri"/>
        <family val="2"/>
        <scheme val="minor"/>
      </rPr>
      <t>BARRAS DE APOYO EN ÁREA DE SERVICIOS SANITARIOS PÚBLICOS</t>
    </r>
    <r>
      <rPr>
        <sz val="10"/>
        <rFont val="Calibri"/>
        <family val="2"/>
        <scheme val="minor"/>
      </rPr>
      <t xml:space="preserve"> (2 JUEGOS) DE 24" DE DIAMETRO MARCA SANILOCK O SIMILAR. INCLUYE: MATERIALES PARA FIJACIÓN, EQUIPO, HERRAMIENTA, MANO DE OBRA Y TODO LO NECESARIO PARA SU CORRECTA EJECUCIÓN.</t>
    </r>
  </si>
  <si>
    <r>
      <rPr>
        <b/>
        <sz val="10"/>
        <rFont val="Calibri"/>
        <family val="2"/>
        <scheme val="minor"/>
      </rPr>
      <t xml:space="preserve">DOSIFICADOR DE JABÓN </t>
    </r>
    <r>
      <rPr>
        <sz val="10"/>
        <rFont val="Calibri"/>
        <family val="2"/>
        <scheme val="minor"/>
      </rPr>
      <t>CLAVE 94335 MARCA KIMBERLY-CLARK, COLOR BLANCO O SIMILAR. INCLUYE: SUMINISTRO, FLETES, ACARREO, ACCESORIOS PARA SU COLOCACIÓN, EQUIPO, HERRAMIENTA, MANO DE OBRA Y TODO LO NECESARIO PARA SU CORRECTA EJECUCIÓN.</t>
    </r>
  </si>
  <si>
    <r>
      <rPr>
        <b/>
        <sz val="10"/>
        <rFont val="Calibri"/>
        <family val="2"/>
        <scheme val="minor"/>
      </rPr>
      <t>DESPACHADOR TOALLAMATIC,</t>
    </r>
    <r>
      <rPr>
        <sz val="10"/>
        <rFont val="Calibri"/>
        <family val="2"/>
        <scheme val="minor"/>
      </rPr>
      <t xml:space="preserve"> CLAVE 94341, MARCA KIMBERLY-CLARK, COLOR BLANCO O SIMILAR. INCLUYE: SUMINISTROS, FLETES, ACCESORIOS PARA SU COLOCACIÓN, EQUIPO, HERRAMIENTA, MANO DE OBRA Y TODO LO NECESARIO PARA SU CORRECTA EJECUCIÓN.</t>
    </r>
  </si>
  <si>
    <r>
      <rPr>
        <b/>
        <sz val="10"/>
        <rFont val="Calibri"/>
        <family val="2"/>
        <scheme val="minor"/>
      </rPr>
      <t xml:space="preserve">SECADOR DE MANOS CON SENSOR </t>
    </r>
    <r>
      <rPr>
        <sz val="10"/>
        <rFont val="Calibri"/>
        <family val="2"/>
        <scheme val="minor"/>
      </rPr>
      <t xml:space="preserve"> MARCA JOFEL  MODELO FUTURA OPTICO (AA-14126) COLOR BLANCO  O SIMILAR EN AREA DE SERVICIOS SANITARIOS HOMBRES Y MUJERES. INCLUYE: SUMINISTRO DE MATERIAL, RANURAS, DUCTERIA, CABLEADO, CORTES, INSTALACIONES, RESANES, LIMPIEZA, HERRAMIENTA, EQUIPO, TODO LO NECESARIO PARA SU CORRECTA EJECUCION Y MANO DE OBRA,</t>
    </r>
  </si>
  <si>
    <r>
      <rPr>
        <b/>
        <sz val="10"/>
        <rFont val="Calibri"/>
        <family val="2"/>
        <scheme val="minor"/>
      </rPr>
      <t xml:space="preserve">ZINC </t>
    </r>
    <r>
      <rPr>
        <sz val="10"/>
        <rFont val="Calibri"/>
        <family val="2"/>
        <scheme val="minor"/>
      </rPr>
      <t>DE  0.40 MTS. DE ALTURA A BASE DE BLOCK DE 0.10 X 0.20 X 0.40 MTS. ASENTADO CON CEMENTO- ARENA 1:4 MEZCLA CORTADA Y FORRADO  RECUBRIMIENTO  CERAMICO  PARA MURO DE SECCION DE 30 X 45 CMS. MARCA DALTILE MODELO PRAGA  TIPO CREMA MARFIL ZD51  O SIMILAR, PISO CERAMICO MARCA DALTILE MODELO PRAGA TIPO  CREMA MARFIL ZD51 DE  45 X 45 CMS. O SIMILAR,  COLOCADO CON ADEHESIVO CREST. INCLUYE:  SUMINISTRO DE MATERIALES, NIVELACION DE LA SUPERFICIE CON MORTERO CEMENTO-ARENA, EMBOQUILLADO CON BOQUICREST,  CORTES,  DESPERDICIOS,  ACARREOS, HERRAMIENTA, MATERIALES DE CONSUMO, LIMPIEZA, CORTES DE AZULEJO A 45°  ESQUINAS, EMBOQUILLADO CON BOQUICREST, REMATES, CHAFLANES, CORTES RECTOS, EQUIPO, MANO DE OBRA Y TODO LO NECESARIO PARA SU CORRECTA EJECUCION</t>
    </r>
  </si>
  <si>
    <t>UBICACION :   ALEJANDRO HUMBOLDT #800 COL. CENTRO</t>
  </si>
  <si>
    <t>MUNICIPIO  :   MONTERREY,    N.L.</t>
  </si>
  <si>
    <t>LICITACION</t>
  </si>
  <si>
    <t>NUM.</t>
  </si>
  <si>
    <t>CONCEPTOS</t>
  </si>
  <si>
    <t>UNIDAD</t>
  </si>
  <si>
    <t xml:space="preserve">    CANT.</t>
  </si>
  <si>
    <t xml:space="preserve">PRECIO </t>
  </si>
  <si>
    <t>PRECIO CON LETRA</t>
  </si>
  <si>
    <r>
      <rPr>
        <b/>
        <sz val="10"/>
        <rFont val="Calibri"/>
        <family val="2"/>
        <scheme val="minor"/>
      </rPr>
      <t>RETIRO DE SANITARIO EN BAÑOS SIN RECUPERACION,</t>
    </r>
    <r>
      <rPr>
        <sz val="10"/>
        <rFont val="Calibri"/>
        <family val="2"/>
        <scheme val="minor"/>
      </rPr>
      <t xml:space="preserve"> INCLUYE: CARGA Y RETIRO AL LUGAR INDICADO POR EL SUPERVISOR, MANIOBRAS,  CANCELACION Y TAPONES DE LINEAS, LIMPIEZA, HERRAMIENTA, EQUIPO, MANO DE OBRA Y TODO LO NECESARIO PARA SU CORRECTA EJECUCION.</t>
    </r>
  </si>
  <si>
    <r>
      <rPr>
        <b/>
        <sz val="10"/>
        <rFont val="Calibri"/>
        <family val="2"/>
        <scheme val="minor"/>
      </rPr>
      <t>RETIRO DE MINGITORIO EN BAÑO DE HOMBRES SIN RECUPERACION,</t>
    </r>
    <r>
      <rPr>
        <sz val="10"/>
        <rFont val="Calibri"/>
        <family val="2"/>
        <scheme val="minor"/>
      </rPr>
      <t xml:space="preserve"> INCLUYE: CARGA Y RETIRO AL LUGAR INDICADO POR EL SUPERVISOR, MANIOBRAS,  CANCELACION Y TAPONES DE LINEAS, LIMPIEZA, HERRAMIENTA, EQUIPO, MANO DE OBRA Y TODO LO NECESARIO PARA SU CORRECTA EJECUCION.</t>
    </r>
  </si>
  <si>
    <r>
      <rPr>
        <b/>
        <sz val="10"/>
        <rFont val="Calibri"/>
        <family val="2"/>
        <scheme val="minor"/>
      </rPr>
      <t xml:space="preserve">RETIRO DE ESPEJO EN AREA DE BAÑO HOMBRES Y MUJERES SIN RECUPERACION, </t>
    </r>
    <r>
      <rPr>
        <sz val="10"/>
        <rFont val="Calibri"/>
        <family val="2"/>
        <scheme val="minor"/>
      </rPr>
      <t>INCLUYE: CARGA Y RETIRO AL LUGAR INDICADO POR EL SUPERVISOR, MANIOBRAS, LIMPIEZA, HERRAMIENTA, EQUIPO, MANO DE OBRA Y TODO LO NECESARIO PARA SU CORRECTA EJECUCION.</t>
    </r>
  </si>
  <si>
    <r>
      <t>R</t>
    </r>
    <r>
      <rPr>
        <b/>
        <sz val="10"/>
        <rFont val="Calibri"/>
        <family val="2"/>
        <scheme val="minor"/>
      </rPr>
      <t>ETIRO DE PAPELERA EN AREA DE BAÑO HOMBRES Y MUJERES, SIN RECUPERACION,</t>
    </r>
    <r>
      <rPr>
        <sz val="10"/>
        <rFont val="Calibri"/>
        <family val="2"/>
        <scheme val="minor"/>
      </rPr>
      <t xml:space="preserve"> INCLUYE: CARGA Y RETIRO AL LUGAR INDICADO POR EL SUPERVISOR, MANIOBRAS, LIMPIEZA, HERRAMIENTA, EQUIPO, MANO DE OBRA Y TODO LO NECESARIO PARA SU CORRECTA EJECUCION.</t>
    </r>
  </si>
  <si>
    <r>
      <rPr>
        <b/>
        <sz val="10"/>
        <rFont val="Calibri"/>
        <family val="2"/>
        <scheme val="minor"/>
      </rPr>
      <t>RETIRO DE JABONERA EN AREA DE BAÑO HOMBRES Y MUJERES, SIN RECUPERACION,</t>
    </r>
    <r>
      <rPr>
        <sz val="10"/>
        <rFont val="Calibri"/>
        <family val="2"/>
        <scheme val="minor"/>
      </rPr>
      <t xml:space="preserve"> INCLUYE: CARGA Y RETIRO AL LUGAR INDICADO POR EL SUPERVISOR, MANIOBRAS, LIMPIEZA, HERRAMIENTA, EQUIPO, MANO DE OBRA Y TODO LO NECESARIO PARA SU CORRECTA EJECUCION.</t>
    </r>
  </si>
  <si>
    <r>
      <rPr>
        <b/>
        <sz val="10"/>
        <rFont val="Calibri"/>
        <family val="2"/>
        <scheme val="minor"/>
      </rPr>
      <t>RETIRO DE LAVABO TIPO OVALIN EN BAÑOS SIN RECUPERACION,</t>
    </r>
    <r>
      <rPr>
        <sz val="10"/>
        <rFont val="Calibri"/>
        <family val="2"/>
        <scheme val="minor"/>
      </rPr>
      <t xml:space="preserve"> INCLUYE: CARGA Y RETIRO AL LUGAR INDICADO POR EL SUPERVISOR, MANIOBRAS, LIMPIEZA, CANCELACION DE TUBERIAS DE AGUA Y DRENAJE, HERRAMIENTA, EQUIPO, MANO DE OBRA Y TODO LO NECESARIO PARA SU CORRECTA EJECUCION.</t>
    </r>
  </si>
  <si>
    <r>
      <rPr>
        <b/>
        <sz val="10"/>
        <rFont val="Calibri"/>
        <family val="2"/>
        <scheme val="minor"/>
      </rPr>
      <t>RETIRO DE RESUMIDERO EN PISO DE BAÑOS Y CUARTO DE SERVICIO SIN RECUPERACION</t>
    </r>
    <r>
      <rPr>
        <sz val="10"/>
        <rFont val="Calibri"/>
        <family val="2"/>
        <scheme val="minor"/>
      </rPr>
      <t xml:space="preserve">, INCLUYE: CARGA Y RETIRO DE ESCOMBRO FUERA DE LA OBRA A TIRO LIBRE, CANCELACION DE LA TUBERIA, RESANES, MANIOBRAS, LIMPIEZA, HERRAMIENTA, EQUIPO, MANO DE OBRA Y TODO LO NECESARIO PARA SU CORRECTA EJECUCION. </t>
    </r>
  </si>
  <si>
    <r>
      <rPr>
        <b/>
        <sz val="10"/>
        <rFont val="Calibri"/>
        <family val="2"/>
        <scheme val="minor"/>
      </rPr>
      <t>RETIRO DE PUERTA DE CRISTAL Y ALUMINIO DE 0.90M X 2.10M CON RECUPERACION</t>
    </r>
    <r>
      <rPr>
        <sz val="10"/>
        <rFont val="Calibri"/>
        <family val="2"/>
        <scheme val="minor"/>
      </rPr>
      <t xml:space="preserve">, INCLUYE: CARGA Y RETIRO AL LUGAR INDICADO POR EL SUPERVISOR, RESANES, MANIOBRAS, LIMPIEZA, HERRAMIENTA, EQUIPO, MANO DE OBRA Y TODO LO NECESARIO PARA SU CORRECTA EJECUCION. </t>
    </r>
  </si>
  <si>
    <r>
      <rPr>
        <b/>
        <sz val="10"/>
        <rFont val="Calibri"/>
        <family val="2"/>
        <scheme val="minor"/>
      </rPr>
      <t>RETIRO DE PUERTA DOBLE DE CRISTAL Y ALUMINIO DE 2.00M X 2.10M CON RECUPERACION</t>
    </r>
    <r>
      <rPr>
        <sz val="10"/>
        <rFont val="Calibri"/>
        <family val="2"/>
        <scheme val="minor"/>
      </rPr>
      <t xml:space="preserve">, INCLUYE: CARGA Y RETIRO AL LUGAR INDICADO POR EL SUPERVISOR, RESANES, MANIOBRAS, LIMPIEZA, HERRAMIENTA, EQUIPO, MANO DE OBRA Y TODO LO NECESARIO PARA SU CORRECTA EJECUCION. </t>
    </r>
  </si>
  <si>
    <r>
      <rPr>
        <b/>
        <sz val="10"/>
        <rFont val="Calibri"/>
        <family val="2"/>
        <scheme val="minor"/>
      </rPr>
      <t>RETIRO DE PUERTA DOBLE DE MADERA DE 1.80M X 2.10 M  SIN RECUPERACION EN AUDITORIO Y AMP. DELITOS EN GENERAL NIVEL 1,</t>
    </r>
    <r>
      <rPr>
        <sz val="10"/>
        <rFont val="Calibri"/>
        <family val="2"/>
        <scheme val="minor"/>
      </rPr>
      <t xml:space="preserve"> INCLUYE: CARGA Y RETIRO AL LUGAR INDICADO POR EL SUPERVISOR, MANIOBRAS, LIMPIEZA, HERRAMIENTA, EQUIPO, MANO DE OBRA Y TODO LO NECESARIO PARA SU CORRECTA EJECUCION. </t>
    </r>
  </si>
  <si>
    <r>
      <rPr>
        <b/>
        <sz val="10"/>
        <rFont val="Calibri"/>
        <family val="2"/>
        <scheme val="minor"/>
      </rPr>
      <t>RETIRO DE PUERTA DE MADERA DE 0.90M X 2.10M SIN RECUPERACION EN NIVEL 1</t>
    </r>
    <r>
      <rPr>
        <sz val="10"/>
        <rFont val="Calibri"/>
        <family val="2"/>
        <scheme val="minor"/>
      </rPr>
      <t xml:space="preserve">, INCLUYE: CARGA Y RETIRO AL LUGAR INDICADO POR EL SUPERVISOR, MANIOBRAS, LIMPIEZA, HERRAMIENTA, EQUIPO, MANO DE OBRA Y TODO LO NECESARIO PARA SU CORRECTA EJECUCION. </t>
    </r>
  </si>
  <si>
    <r>
      <rPr>
        <b/>
        <sz val="10"/>
        <rFont val="Calibri"/>
        <family val="2"/>
        <scheme val="minor"/>
      </rPr>
      <t>RETIRO DE PUERTA DE MADERA DE 0.70M X 2.10M SIN RECUPERACION</t>
    </r>
    <r>
      <rPr>
        <sz val="10"/>
        <rFont val="Calibri"/>
        <family val="2"/>
        <scheme val="minor"/>
      </rPr>
      <t xml:space="preserve">, INCLUYE: CARGA Y RETIRO AL LUGAR INDICADO POR EL SUPERVISOR,  MANIOBRAS, LIMPIEZA, HERRAMIENTA, EQUIPO, MANO DE OBRA Y TODO LO NECESARIO PARA SU CORRECTA EJECUCION. </t>
    </r>
  </si>
  <si>
    <r>
      <rPr>
        <b/>
        <sz val="10"/>
        <rFont val="Calibri"/>
        <family val="2"/>
        <scheme val="minor"/>
      </rPr>
      <t>RETIRO DE PUERTA DE PVC PLEGABLE DE 2.40M X 1.20M EN AREA DE SITE, CON RECUPERACION,</t>
    </r>
    <r>
      <rPr>
        <sz val="10"/>
        <rFont val="Calibri"/>
        <family val="2"/>
        <scheme val="minor"/>
      </rPr>
      <t xml:space="preserve">  INCLUYE: CARGA Y RETIRO AL LUGAR INDICADO POR EL SUPERVISOR,  MANIOBRAS, LIMPIEZA, HERRAMIENTA, EQUIPO, MANO DE OBRA Y TODO LO NECESARIO PARA SU CORRECTA EJECUCION. </t>
    </r>
  </si>
  <si>
    <r>
      <rPr>
        <b/>
        <sz val="10"/>
        <rFont val="Calibri"/>
        <family val="2"/>
        <scheme val="minor"/>
      </rPr>
      <t>RETIRO DE PUERTA CORREDIZA DE CRISTAL Y ALUMINIO DE 2.40M X 4.80M</t>
    </r>
    <r>
      <rPr>
        <sz val="10"/>
        <rFont val="Calibri"/>
        <family val="2"/>
        <scheme val="minor"/>
      </rPr>
      <t xml:space="preserve">, CON DOS PUERTAS CORREDIZAS DE 1.20M Y DOS FIJOS DE 1.20M CON FORMA CUADRICULADA DE  CRISTAL BISELADO DE 6MM, EN AREA DE SALA DE JUNTAS Y DESPACHO DEL SUBPROCURADOR, CON RECUPERACION, INCLUYE: CARGA Y RETIRO AL LUGAR INDICADO POR EL SUPERVISOR,  MANIOBRAS, LIMPIEZA, HERRAMIENTA, EQUIPO, MANO DE OBRA Y TODO LO NECESARIO PARA SU CORRECTA EJECUCION. </t>
    </r>
  </si>
  <si>
    <r>
      <rPr>
        <b/>
        <sz val="10"/>
        <rFont val="Calibri"/>
        <family val="2"/>
        <scheme val="minor"/>
      </rPr>
      <t>RETIRO DE CANCELERIA DE CRISTAL Y ALUMINIO DE 6 MM CON RECUPERACION,</t>
    </r>
    <r>
      <rPr>
        <sz val="10"/>
        <rFont val="Calibri"/>
        <family val="2"/>
        <scheme val="minor"/>
      </rPr>
      <t xml:space="preserve"> INCLUYE: CARGA Y RETIRO AL LUGAR INDICADO POR EL SUPERVISOR, RESANES, MANIOBRAS, LIMPIEZA, HERRAMIENTA, EQUIPO, MANO DE OBRA Y TODO LO NECESARIO PARA SU CORRECTA EJECUCION. </t>
    </r>
  </si>
  <si>
    <r>
      <rPr>
        <b/>
        <sz val="10"/>
        <rFont val="Calibri"/>
        <family val="2"/>
        <scheme val="minor"/>
      </rPr>
      <t xml:space="preserve">RETIRO DE CRISTAL DE 60X60 CM DE 9 MM EN FACHADA PRINCIPAL EN NIVEL 1, CON RECUPERACION </t>
    </r>
    <r>
      <rPr>
        <sz val="10"/>
        <rFont val="Calibri"/>
        <family val="2"/>
        <scheme val="minor"/>
      </rPr>
      <t xml:space="preserve">INCLUYE: CARGA Y RETIRO AL LUGAR INDICADO POR EL SUPERVISOR,  MANIOBRAS, LIMPIEZA, HERRAMIENTA, EQUIPO, MANO DE OBRA Y TODO LO NECESARIO PARA SU CORRECTA EJECUCION. </t>
    </r>
  </si>
  <si>
    <r>
      <rPr>
        <b/>
        <sz val="10"/>
        <rFont val="Calibri"/>
        <family val="2"/>
        <scheme val="minor"/>
      </rPr>
      <t>RETIRO DE BUTACAS EN AREA DE AUDITORIO, (OCHO BUTACAS POR FILA) ANCLADAS AL PISO CON TORNILLOS</t>
    </r>
    <r>
      <rPr>
        <sz val="10"/>
        <rFont val="Calibri"/>
        <family val="2"/>
        <scheme val="minor"/>
      </rPr>
      <t xml:space="preserve">, CON RECUPERACION, INCLUYE: CARGA Y RETIRO AL LUGAR INDICADO POR EL SUPERVISOR,  MANIOBRAS, LIMPIEZA, HERRAMIENTA, EQUIPO, MANO DE OBRA Y TODO LO NECESARIO PARA SU CORRECTA EJECUCION. </t>
    </r>
  </si>
  <si>
    <r>
      <rPr>
        <b/>
        <sz val="10"/>
        <rFont val="Calibri"/>
        <family val="2"/>
        <scheme val="minor"/>
      </rPr>
      <t>RETIRO DE PLAFON REGISTRABLE DE 61 X 61 CM SIN RECUPERACION,</t>
    </r>
    <r>
      <rPr>
        <sz val="10"/>
        <rFont val="Calibri"/>
        <family val="2"/>
        <scheme val="minor"/>
      </rPr>
      <t xml:space="preserve"> INCLUYE: CARGA Y RETIRO DE PLAFON A LUGAR INDICADO POR EL SUPERVISOR, HERRAMIENTA, EQUIPO, MANO DE OBRA Y TODO LO NECESARIO PARA SU CORRECTA EJECUCION.</t>
    </r>
  </si>
  <si>
    <r>
      <rPr>
        <b/>
        <sz val="10"/>
        <rFont val="Calibri"/>
        <family val="2"/>
        <scheme val="minor"/>
      </rPr>
      <t>RETIRO DE PLAFON DE TABLAROCA EN AREA DE BAÑOS SIN RECUPERACION</t>
    </r>
    <r>
      <rPr>
        <sz val="10"/>
        <rFont val="Calibri"/>
        <family val="2"/>
        <scheme val="minor"/>
      </rPr>
      <t>, INCLUYE: CARGA Y RETIRO DE PLAFON A LUGAR INDICADO POR EL SUPERVISOR, HERRAMIENTA, EQUIPO, MANO DE OBRA Y TODO LO NECESARIO PARA SU CORRECTA EJECUCION.</t>
    </r>
  </si>
  <si>
    <r>
      <rPr>
        <b/>
        <sz val="10"/>
        <rFont val="Calibri"/>
        <family val="2"/>
        <scheme val="minor"/>
      </rPr>
      <t>RETIRO DE REJILLA DE RETORNO DE 61 X 61 CM CON RECUPERACION EN AREA DE COMEDOR, COCINA Y PARTE DEL AREA DE RECEPCION</t>
    </r>
    <r>
      <rPr>
        <sz val="10"/>
        <rFont val="Calibri"/>
        <family val="2"/>
        <scheme val="minor"/>
      </rPr>
      <t>, INCLUYE: CARGA Y RETIRO AL LUGAR INDICADO POR EL SUPERVISOR, MANIOBRAS, LIMPIEZA, HERAAMIENTA, EQUIPO, MANO DE OBRA Y TODO LO NECESARIO PARA SU CORRECTA EJECUCION</t>
    </r>
  </si>
  <si>
    <r>
      <rPr>
        <b/>
        <sz val="10"/>
        <rFont val="Calibri"/>
        <family val="2"/>
        <scheme val="minor"/>
      </rPr>
      <t>RETIRO DE DIFUSORES DE 40 X 40 CM CON RECUPERACION EN AREA DE COMEDOR, COCINA Y PARTE DEL AREA DE RECEPCION</t>
    </r>
    <r>
      <rPr>
        <sz val="10"/>
        <rFont val="Calibri"/>
        <family val="2"/>
        <scheme val="minor"/>
      </rPr>
      <t>, INCLUYE: CARGA Y RETIRO AL LUGAR INDICADO POR EL SUPERVISOR, MANIOBRAS, LIMPIEZA, HERAAMIENTA, EQUIPO, MANO DE OBRA Y TODO LO NECESARIO PARA SU CORRECTA EJECUCION</t>
    </r>
  </si>
  <si>
    <r>
      <rPr>
        <b/>
        <sz val="10"/>
        <rFont val="Calibri"/>
        <family val="2"/>
        <scheme val="minor"/>
      </rPr>
      <t>RETIRO DE LUMINARIA EMPOTRADA EN PLAFON CON ACRILICO DE 0.61M. X 1.22M DE 4 X 30 W SIN RECUPERACION,</t>
    </r>
    <r>
      <rPr>
        <sz val="10"/>
        <rFont val="Calibri"/>
        <family val="2"/>
        <scheme val="minor"/>
      </rPr>
      <t xml:space="preserve"> INCLUYE: CARGA Y RETIRO AL LUGAR INDICADO POR EL SUPERVISOR,  MANIOBRAS, CANCELACION  DE SALIDA, LIMPIEZA, DEMOLICION DE SOPORTE DE LUMINARIA Y PLAFON A BASE DE TABLAROCA, CON UN ANCHO DE 0.40M X 0.50M DE ALTURA, HERRAMIENTA, EQUIPO, MANO DE OBRA Y TODO LO NECESARIO PARA SU CORRECTA EJECUCION</t>
    </r>
  </si>
  <si>
    <r>
      <rPr>
        <b/>
        <sz val="10"/>
        <rFont val="Calibri"/>
        <family val="2"/>
        <scheme val="minor"/>
      </rPr>
      <t>RETIRO DE LUMINARIA EMPOTRADA EN PLAFON CON ACRILICO DE 0.61M. X 0.61M DE 2 X 17 W SIN RECUPERACION,</t>
    </r>
    <r>
      <rPr>
        <sz val="10"/>
        <rFont val="Calibri"/>
        <family val="2"/>
        <scheme val="minor"/>
      </rPr>
      <t xml:space="preserve"> INCLUYE: CARGA Y RETIRO AL LUGAR INDICADO POR EL SUPERVISOR, MANIOBRAS,  CANCELACION  DE SALIDA, LIMPIEZA, DEMOLICION DE SOPORTE DE LUMINARIA Y PLAFON A BASE DE TABLAROCA, CON UN ANCHO DE 0.40M X 0.50M DE ALTURA, HERRAMIENTA, EQUIPO, MANO DE OBRA Y TODO LO NECESARIO PARA SU CORRECTA EJECUCION</t>
    </r>
  </si>
  <si>
    <r>
      <rPr>
        <b/>
        <sz val="10"/>
        <rFont val="Calibri"/>
        <family val="2"/>
        <scheme val="minor"/>
      </rPr>
      <t xml:space="preserve">RETIRO DE LUMINARIA FLUORESCENTE DE 1.21M X 0.28M SIN RECUPERACION, </t>
    </r>
    <r>
      <rPr>
        <sz val="10"/>
        <rFont val="Calibri"/>
        <family val="2"/>
        <scheme val="minor"/>
      </rPr>
      <t>INCLUYE: CARGA Y RETIRO AL LUGAR INDICADO POR EL SUPERVISOR, MANIOBRAS,  CANCELACION  DE SALIDA, LIMPIEZA, HERRAMIENTA, EQUIPO, MANO DE OBRA Y TODO LO NECESARIO PARA SU CORRECTA EJECUCION</t>
    </r>
  </si>
  <si>
    <r>
      <rPr>
        <b/>
        <sz val="10"/>
        <rFont val="Calibri"/>
        <family val="2"/>
        <scheme val="minor"/>
      </rPr>
      <t xml:space="preserve">RETIRO DE ESTRUCTURA DE SOPORTE DE PLAFON,  SIN RECUPERACION, </t>
    </r>
    <r>
      <rPr>
        <sz val="10"/>
        <rFont val="Calibri"/>
        <family val="2"/>
        <scheme val="minor"/>
      </rPr>
      <t>INCLUYE: CARGA Y RETIRO AL LUGAR INDICADO POR EL SUPERVISOR, MANIOBRAS, LIMPIEZA, HERRAMIENTA, EQUIPO, MANO DE OBRA Y TODO LO NECESARIO PARA SU CORRECTA EJECUCION</t>
    </r>
  </si>
  <si>
    <r>
      <rPr>
        <b/>
        <sz val="10"/>
        <rFont val="Calibri"/>
        <family val="2"/>
        <scheme val="minor"/>
      </rPr>
      <t>RETIRO Y CANCELACION DE DUCTOS DE AIRE ACONDICIONADO DE DIFERENTES MEDIDAS SIN RECUPERACION EN AREA A REMODELAR,</t>
    </r>
    <r>
      <rPr>
        <sz val="10"/>
        <rFont val="Calibri"/>
        <family val="2"/>
        <scheme val="minor"/>
      </rPr>
      <t xml:space="preserve">  INCLUYE: CARGA Y RETIRO AL LUGAR INDICADO POR EL SUPERVISOR, HERRAMIENTA, EQUIPO, CANCELACION, MANIOBRAS, MATERIALES, RESANES, LIMPIEZA, ANDAMIAJES, MANO DE OBRA Y TODO LO NECESARIO PARA SU CORRECTA EJECUCION</t>
    </r>
  </si>
  <si>
    <r>
      <rPr>
        <b/>
        <sz val="10"/>
        <rFont val="Calibri"/>
        <family val="2"/>
        <scheme val="minor"/>
      </rPr>
      <t>RETIRO DE MINISPLIT EN AREA DE SITE Y OFICINA DE JEFATURA DE ROBOS ZONA CENTRO CON RECUPERACION</t>
    </r>
    <r>
      <rPr>
        <sz val="10"/>
        <rFont val="Calibri"/>
        <family val="2"/>
        <scheme val="minor"/>
      </rPr>
      <t>, INCLUYE: CARGA Y RETIRO AL LUGAR INDICADO POR EL SUPERVISOR, RESANES,  CANCELACION DE LINEAS, MANIOBRAS, LIMPIEZA, HERRAMIENTA, EQUIPO, MANO DE OBRA Y TODO LO NECESARIO PARA SU CORRECTA EJECUCION.</t>
    </r>
  </si>
  <si>
    <r>
      <rPr>
        <b/>
        <sz val="10"/>
        <rFont val="Calibri"/>
        <family val="2"/>
        <scheme val="minor"/>
      </rPr>
      <t>RETIRO DE CONTACTOS ATERRIZADOS DOBLES SIN RECUPERACION</t>
    </r>
    <r>
      <rPr>
        <sz val="10"/>
        <rFont val="Calibri"/>
        <family val="2"/>
        <scheme val="minor"/>
      </rPr>
      <t>, INCLUYE: CARGA Y RETIRO AL LUGAR INDICADO POR EL SUPERVISOR, RESANES,  CANCELACION DE LINEAS, MANIOBRAS, LIMPIEZA, HERRAMIENTA, EQUIPO, MANO DE OBRA Y TODO LO NECESARIO PARA SU CORRECTA EJECUCION.</t>
    </r>
  </si>
  <si>
    <r>
      <rPr>
        <b/>
        <sz val="10"/>
        <rFont val="Calibri"/>
        <family val="2"/>
        <scheme val="minor"/>
      </rPr>
      <t>RETIRO DE APAGADORES, CUARTO DE SERVICIO Y BODEGA SIN RECUPERACION</t>
    </r>
    <r>
      <rPr>
        <sz val="10"/>
        <rFont val="Calibri"/>
        <family val="2"/>
        <scheme val="minor"/>
      </rPr>
      <t>, INCLUYE: CARGA Y RETIRO AL LUGAR INDICADO POR EL SUPERVISOR, RESANES, MANIOBRAS, LIMPIEZA, CORTE DE CABLES, ENCINTADO, HERRAMIENTA, EQUIPO, MANO DE OBRA Y TODO LO NECESARIO PARA SU CORRECTA EJECUCION.</t>
    </r>
  </si>
  <si>
    <r>
      <rPr>
        <b/>
        <sz val="10"/>
        <rFont val="Calibri"/>
        <family val="2"/>
        <scheme val="minor"/>
      </rPr>
      <t>RETIRO DE NODO DE VOZ Y DATOS SIN RECUPERACION</t>
    </r>
    <r>
      <rPr>
        <sz val="10"/>
        <rFont val="Calibri"/>
        <family val="2"/>
        <scheme val="minor"/>
      </rPr>
      <t>, INCLUYE: CARGA Y RETIRO AL LUGAR INDICADO POR EL SUPERVISOR, RESANES, MANIOBRAS, LIMPIEZA, HERRAMIENTA, EQUIPO, MANO DE OBRA Y TODO LO NECESARIO PARA SU CORRECTA EJECUCION.</t>
    </r>
  </si>
  <si>
    <r>
      <rPr>
        <b/>
        <sz val="10"/>
        <rFont val="Calibri"/>
        <family val="2"/>
        <scheme val="minor"/>
      </rPr>
      <t>BLOCK DE CONCRETO DE SECCION DE 0.15 X 0.20 X 0.40 MTS.  PARA MUROS NUEVOS SEGÚN PROYECTO</t>
    </r>
    <r>
      <rPr>
        <sz val="10"/>
        <rFont val="Calibri"/>
        <family val="2"/>
        <scheme val="minor"/>
      </rPr>
      <t>, PRETILES Y PARA CERRAR HUECOS DONDE SE REQUIERE SEGÚN PROYECTO ASENTADO CON MORTERO CEMENTO-ARENA PORPOPORCION 1:4, ACABADO MEZCLA CORTADA. INCLUYE:  SUMINISTRO DE MATERIALES, DESPERDICIOS, ACARREOS AL LUGAR DE SU UTILIZACION, MORTERO, NIVELADO Y PLOMEADO, HERRAMIENTA, MATERIALES DE CONSUMO, MANO DE OBRA Y TODO LO NECESARIO PARA SU CORRECTA EJECUCION.</t>
    </r>
  </si>
  <si>
    <r>
      <rPr>
        <b/>
        <sz val="10"/>
        <rFont val="Calibri"/>
        <family val="2"/>
        <scheme val="minor"/>
      </rPr>
      <t>COLUMNAS DE CONCRETO  F´C= 250 LG/CM2. TMA. 3/4" DE 20 x 20 CMS</t>
    </r>
    <r>
      <rPr>
        <sz val="10"/>
        <rFont val="Calibri"/>
        <family val="2"/>
        <scheme val="minor"/>
      </rPr>
      <t>. ARMADA CON 4 VRS. # 4 Y ESTRIBOS  # 2 @ 20 CMS. INCLUYE: RANURAS EN LOSA, ANCLAJE EN LOSA DE ENTREPISO, SOLDADAS, MATERIALES, CORTES, DESPERDICIOS, TRASLAPES, ALAMBRE, CIMBRA COMUN, COLADO, VIBRADO, CURADO, HERRAMIENTA, EQUIPO, MANO DE OBRA Y TODO LO NECESARIO PARA SU CORRECTA EJECUCION.</t>
    </r>
  </si>
  <si>
    <r>
      <rPr>
        <b/>
        <sz val="10"/>
        <rFont val="Calibri"/>
        <family val="2"/>
        <scheme val="minor"/>
      </rPr>
      <t>CASTILLOS DE CONCRETO F'C=250 KG/CM</t>
    </r>
    <r>
      <rPr>
        <sz val="10"/>
        <rFont val="Calibri"/>
        <family val="2"/>
        <scheme val="minor"/>
      </rPr>
      <t>2 CONCRETO HECHO EN OBRA POR MEDIOS MECANICOS, ARMADOS CON 4 VRS. # 4 Y ESTRIBOS # 2 @ 20 CMS. DE DIAMETRO F'Y=4,200 KG/CM2. DE SECCION DE 0.15 X 0.20 MTS.  INCLUYE: SUMINISTRO DE MATERIAL, COLADO, VIBRADO, CURADO, CIMBRA, DESCIMBRA, ANADMIOS, DESPERDICIOS, ACARREOS, HERRAMIENTA, EQUIO, MATEIAL DE CONSUMO, MANO DE OBRA Y TODO LO NECESARIO PARA SU CORRECTA EJECUCION.</t>
    </r>
  </si>
  <si>
    <r>
      <rPr>
        <b/>
        <sz val="10"/>
        <rFont val="Calibri"/>
        <family val="2"/>
        <scheme val="minor"/>
      </rPr>
      <t xml:space="preserve">CERRAMIENTO DE CONCRETO F'C=250 KG/CM2. </t>
    </r>
    <r>
      <rPr>
        <sz val="10"/>
        <rFont val="Calibri"/>
        <family val="2"/>
        <scheme val="minor"/>
      </rPr>
      <t>CONCRETO HECHO EN OBRA POR MEDIOS MECANICOS, ARMADOS CON 4 VRS.  4 Y ESTRIBOS  # 2   20 CMS. F'Y= 4,200 KG/CM2. SECCION DE 0'.15 X 0.20 MTS. INCLUYE: SUMINISTRO DE MATERIAL, CIMBRA, DESCIMBRA, COLADO, VIBRADO, CURADO, ANDAMIOS, DESPERDICIOS, ACARREOS, HERRAMIENTA, EQUIPO, MATERIAL DE CONSUMO, MANO DE OBRA Y TODO LO NECESARARIO PARA SU CORRECTA EJECUCION.</t>
    </r>
  </si>
  <si>
    <r>
      <rPr>
        <b/>
        <sz val="10"/>
        <rFont val="Calibri"/>
        <family val="2"/>
        <scheme val="minor"/>
      </rPr>
      <t>LOSA DE CONCRETO F'C=250 KG/CM2.</t>
    </r>
    <r>
      <rPr>
        <sz val="10"/>
        <rFont val="Calibri"/>
        <family val="2"/>
        <scheme val="minor"/>
      </rPr>
      <t>, CON AGREGADO MAXIMO 3/4" DE 0.15 MTS. DE ESPESOR,  ARMADA CON VARILLAS # 3@ 14 CMS.  CMS. EN AMBOS SENTIDOS, VIGA VPA-1 DE 45 X 15 CMS. ARMADA CON 3 VRS. # 4 EN LECHO INFERIOR Y 4 # 4 EN LECHS SUPERIOR DE 1.45 MTS. CON ESTRIBOS # 2 20 CMS. , VIGA VA-1 DE 5.96 MTS. DE 20 X35 CMS. ARMADA CON 3 VRS. # 5 EN LECHO INFERIOR Y 2 # 4 EN LECHO SUPERIOR ESTRIBOS # 2 @ 20 CMS.  Y VIGA VA-2 DE 11.60 MTS. DE 15 X 30 CMS. ARMADA CON 2 VRS. #4 EN LECHO INFERIOR Y 2 # 4 EN LECHO SUPERIOR ESTRIBOS  2 @ 20 CMS. INCLUYE: SUMINISTROS, ACARREOS Y FLETES DE EQUIPO, HERRAMIENTA HASTA EL LUGAR DE SU ULTILIZACION, ELABORACION DE CONCRETO EN OBRA CON REVOLVEDORA, CIMBRA Y DESCIMBRA A FAVOR DEL CONTRATISTA, HABLITADO DE ACERO DE REFUERZO, ALAMBRE RECOCIDO, TRAZO, NIVELACIO, SILLETAS, CORTES, GANCHOS, CURADO, VIBRADO, DESPERDICIOS, LIMPIEZA GRUESA DEL AREA Y RETIRO DE SOBRANTES FUERA DE LA OBRA, EQUIPO, HERRAMIENTA, MANO DE OBRA EN CUALQUIER NIVEL Y TODO LO NECESARIO PARA SU CORRECTA EJECUCION ( VER PLANO 017-PC-C).</t>
    </r>
  </si>
  <si>
    <r>
      <rPr>
        <b/>
        <sz val="10"/>
        <rFont val="Calibri"/>
        <family val="2"/>
        <scheme val="minor"/>
      </rPr>
      <t>APLANADO DE YESO EN MUROS INTERIORES A PLOMO</t>
    </r>
    <r>
      <rPr>
        <sz val="10"/>
        <rFont val="Calibri"/>
        <family val="2"/>
        <scheme val="minor"/>
      </rPr>
      <t>. INCLUYE: FILETEO EN VENTANAS Y MARCOS DE PUERTAS, PLOMEO, HERRAMIENTA, ANDAMIOS, ACARREOS, EQUIPO, MATERIALES DE CONSUMO, LIMPIEZA, MANO DE OBRA Y TODO LO NECESARIO PARA SU CORRECTA EJECUCION.</t>
    </r>
  </si>
  <si>
    <r>
      <rPr>
        <b/>
        <sz val="10"/>
        <rFont val="Calibri"/>
        <family val="2"/>
        <scheme val="minor"/>
      </rPr>
      <t xml:space="preserve">MURO DE TABLAROCA </t>
    </r>
    <r>
      <rPr>
        <sz val="10"/>
        <rFont val="Calibri"/>
        <family val="2"/>
        <scheme val="minor"/>
      </rPr>
      <t xml:space="preserve">TIPO RF  MARCA PANEL REY O SIMILAR DE 10 CMS DE ESPESOR A DOS CARAS ALTURA DE 2.60 MTS. MAXIMO </t>
    </r>
    <r>
      <rPr>
        <b/>
        <sz val="10"/>
        <rFont val="Calibri"/>
        <family val="2"/>
        <scheme val="minor"/>
      </rPr>
      <t>EN AREA  DE PROYECTO DE REMODELACION,</t>
    </r>
    <r>
      <rPr>
        <sz val="10"/>
        <rFont val="Calibri"/>
        <family val="2"/>
        <scheme val="minor"/>
      </rPr>
      <t xml:space="preserve"> CONFORMADO DE UNA ESTRUCTURA DE PERFILES GALVANIZADOS USG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PERFACINTAS NORMAL O FLEXIBLE SEGUN SE OCUPE, PERFIL Y CANAL CALIBRE 26 DE 6.35 CMS. DE ESPESOR, ESQUINEROS METÁLICOS Y REBORDES, REDIMIX, PANEL DE YESO, NIVELACION DE ALTURA EN MARCOS  DE PUERTA,   SUMINISTRO DE LOS MATERIALES, HERRAMIENTA, EQUIPO, FLETE, ACARREOS, MANO DE OBRA Y TODO LO NECESARIO PARA SU CORRECTA INSTALACIÓN.</t>
    </r>
  </si>
  <si>
    <r>
      <rPr>
        <b/>
        <sz val="10"/>
        <rFont val="Calibri"/>
        <family val="2"/>
        <scheme val="minor"/>
      </rPr>
      <t>PINTURA VINIL-ACRILICA EN MUROS  INTERIORES DE TABLAROCA Y MUROS DE BLOCK</t>
    </r>
    <r>
      <rPr>
        <sz val="10"/>
        <rFont val="Calibri"/>
        <family val="2"/>
        <scheme val="minor"/>
      </rPr>
      <t xml:space="preserve"> MARCA BEREL  TIPO BERELEX O SIMILAR DOS MANOS COLOR SEGUN MUESTRA. INCLUYE: SUMINISTROS, PROTECCIÓN A AREAS ADYACENTES, SELLADOR VINIL ACRÍLICO MARCA BEREL NO 580 O SIMILAR, ANDAMIOS, DESPERDICIOS, HERRAMIENTA, EQUIPO, MATERIAL DE CONSUMO, MANO DE OBRA Y TODO LO NECESARIO PARA SU CORRECTA EJECUCIÓN.</t>
    </r>
  </si>
  <si>
    <r>
      <rPr>
        <b/>
        <sz val="10"/>
        <rFont val="Calibri"/>
        <family val="2"/>
        <scheme val="minor"/>
      </rPr>
      <t>PISO DE PORCELANATO</t>
    </r>
    <r>
      <rPr>
        <sz val="10"/>
        <rFont val="Calibri"/>
        <family val="2"/>
        <scheme val="minor"/>
      </rPr>
      <t xml:space="preserve"> DE 59 X 59 CM  MARCA DALTILE MODELO CREMA MARFIL TONO NATURAL ZE60 O SIMILAR  ASENTADO CON ADHESIVO CREST COLOCADO A HUESO EN AREAS DE PROYECTO DE REMODELACION. INCLUYE: SUMINISTRO DE MATERIALES, NIVELACION DE LA SUPERFICIE,  CON MORTERO CEMENTO-ARENA, EMBOQUILLAO CON BOQUICREST, LECHEREADO, CORTES, DESPERDICIOS, ACARREOS, HERRAMIENTA, MATERIAL DE CONSUMO, LIMPIEZA, MANO DE OBRA Y TODO LO NECESARIO PARA SU CORRECTA EJECUCION</t>
    </r>
  </si>
  <si>
    <r>
      <rPr>
        <b/>
        <sz val="10"/>
        <rFont val="Calibri"/>
        <family val="2"/>
        <scheme val="minor"/>
      </rPr>
      <t>ZOCLO DE PORCELANATO</t>
    </r>
    <r>
      <rPr>
        <sz val="10"/>
        <rFont val="Calibri"/>
        <family val="2"/>
        <scheme val="minor"/>
      </rPr>
      <t xml:space="preserve"> DE 59 CMS.  X 10 CMS. MARCA DALTILE MODELO CREMA MARFIL TONO NATURAL  ZE60 O SIMILAR, ASENTADO CON ADHESIVO CREST COLOCADO A HUESO EN AREAS DE PROYECTO DE REMODELACION. INCLUYE: SUMINISTRO DE MATERIALES, NIVELACION DE LA SUPERFICIE, LECHEREADO, CORTES, DESPERDICIOS, ACARREOS, HERRAMIENTA, MATERIAL DE CONSUMO, LIMPIEZA, MANO DE OBRA Y TODO LO NECESARIO PARA SU CORRECTA EJECUCION</t>
    </r>
  </si>
  <si>
    <r>
      <rPr>
        <b/>
        <sz val="10"/>
        <rFont val="Calibri"/>
        <family val="2"/>
        <scheme val="minor"/>
      </rPr>
      <t>PISO DE CERAMICO</t>
    </r>
    <r>
      <rPr>
        <sz val="10"/>
        <rFont val="Calibri"/>
        <family val="2"/>
        <scheme val="minor"/>
      </rPr>
      <t xml:space="preserve"> EN AREA DE BAÑOS DE  X 45 CM  MARCA DALTILE MODELO PRAGA TIPO CREMA MARFIL ZD51  O SIMILAR, ASENTADO CON CEMENTO CREST, INCLUYE: SUMINISTRO DE MATERIALES, NIVELACION DE LA SUPERFICIE CON MORTERO CEM-ARENA, EMBOQUILLADO CON BOQUICREST, CORTES, DESPERDICIOS, ACARREOS, HERRAMIENTA, MATERIAL DE CONSUMO, LIMPIEZA, MANO DE OBRA Y TODO LO NECESARIO PARA SU CORRECTA EJECUCION</t>
    </r>
  </si>
  <si>
    <r>
      <rPr>
        <b/>
        <sz val="10"/>
        <rFont val="Calibri"/>
        <family val="2"/>
        <scheme val="minor"/>
      </rPr>
      <t>CIELO FALSO</t>
    </r>
    <r>
      <rPr>
        <sz val="10"/>
        <rFont val="Calibri"/>
        <family val="2"/>
        <scheme val="minor"/>
      </rPr>
      <t xml:space="preserve"> TIPO PLAFON MARCA ARMSTRONG MODELO CIRRUS OPEN PLAN TEGULAR BISELADO, RESISTENTE AL FUEGO, HUMEDAD Y ACUSTICO O SIMILAR EN AREAS DE PROYECTO DE REMODELACION INCLUYE: SUMINISTRO DE MATERIAL, HERRAMIENTA, EQUIPO,  COLOCACION, ELEMENTOS DE FIJACION, ESTRUCTURA DE SOPORTE, TORNILLOS, TAQUETES, PIJAS, ACARREOS, CORTES, DESPERDICIOS, MANO DE OBRA Y TODO LO NECESARIO PARA SU CORRECTA EJECUCION.</t>
    </r>
  </si>
  <si>
    <r>
      <rPr>
        <b/>
        <sz val="10"/>
        <rFont val="Calibri"/>
        <family val="2"/>
        <scheme val="minor"/>
      </rPr>
      <t>PECHERA EN AREA DE FACHADAS PRINCIPAL Y PARTE TRASERA A BASE DE TABLAROCA DE  10 CMS.</t>
    </r>
    <r>
      <rPr>
        <sz val="10"/>
        <rFont val="Calibri"/>
        <family val="2"/>
        <scheme val="minor"/>
      </rPr>
      <t xml:space="preserve"> DE ESPESOR A DOS CARAS DE 0.55 MTS. DE ALTURA X 8.00 MTS. DE LARGO, CONFORMADO DE UNA ESTRUCTURA DE PERFILES GALVANIZADOS USG DE 6.35 CAL. 26 SEPARADOS A CADA 60 CMS. ESTOS A SU VEZ  INTRODUCIDOS EN CANALES DE AMARRE 6.35 CAL. 26 LOS CUALES SE ANCLARAN A LA LOSA CON FIJADORES (TORNILLOS FARNER DE 1/2" Y DE 1")  EN LA PARTE SUPERIOR Y EN LA PARTE INFERIOR FIJADA A LA ESTRUCURA DEL PLAFON CON UN ANGULO PERIMETRAL. INCLUYE: SUMINISTRO DE MATERIAL, ACABADO CON PERFACINTA NORMAL O FLEXIBLE SEGUN SE OCUPE, PERFIL Y CANAL CAL. 26 DE 6.35 CMS. DE ESPESOR, ESQUINEROS METALICOS Y REBORDES, REDIMIX, PANEL DE YESO DE 12.7 MM DE ESPESOR PARA REVESTIR LA ESTRUCTURA, NIVELACION DE ALTURA EN MARCOS DE PUERTA, SUMINISTRO DE LOS MATERIALES, HERRAMIENTA, EQUIPO, FLETE, ACRREOS, MANO DE OBRA Y TODO LO NECESARIO PARA SU CORRECTA INSTALACION.</t>
    </r>
  </si>
  <si>
    <r>
      <rPr>
        <b/>
        <sz val="10"/>
        <rFont val="Calibri"/>
        <family val="2"/>
        <scheme val="minor"/>
      </rPr>
      <t>CANCELERIA DE ALUMINIO</t>
    </r>
    <r>
      <rPr>
        <sz val="10"/>
        <rFont val="Calibri"/>
        <family val="2"/>
        <scheme val="minor"/>
      </rPr>
      <t xml:space="preserve"> MARCA CUPRUM DE 3" DE ESPESOR CON CRISTAL DE 6MM DE ESPESOR  EN AREAS DE PROYECTO DE REMODELACION  INCLUYE: SUMINISTRO DE MATERIAL, ACCESORIOS, HERRAJES, LIMPIEZA, SELLADO, EMPAQUES, MANIOBRAS, FLETE, COLOCACION, PELICULA PLASTICA DECORATIVA TIPO ESMERILADO HASTA UNA ALTURA DE 1.70M, EQUIPO, HERRAMIENTA, MANO DE OBRA Y TODO LO NECESARIO PARA SU CORRECTA EJECUCION.</t>
    </r>
  </si>
  <si>
    <r>
      <rPr>
        <b/>
        <sz val="10"/>
        <rFont val="Calibri"/>
        <family val="2"/>
        <scheme val="minor"/>
      </rPr>
      <t xml:space="preserve">PUERTA DE CANCEL DE ALUMINIO </t>
    </r>
    <r>
      <rPr>
        <sz val="10"/>
        <rFont val="Calibri"/>
        <family val="2"/>
        <scheme val="minor"/>
      </rPr>
      <t>MARCA CUPRUM DE 3" DE ESPESOR CON CRISTAL  DE 6MM CON CIERRA PUERTAS. EN AREAS DE PROYECTO DE REMODELACION. INCLUYE: SUMINISTRO DE MATERIAL, ACCESORIOS, HERRAJES, CHAPA DE MANIJA CON LLAVE, EMPAQUES, BISAGRAS, MANIOBRAS, COLOCACION DE PELICULA PLASTICA DECORATIVA TIPO ESMERILADO HASTA UNA ALTURA DE 1.70M., EQUIPO, HERRAMIENTA, MANO DE OBRA Y TODO LO NECESARIO PARA SU CORRECTA EJECUCION.   ( AJUSTAR MEDIDAS EN OBRA)</t>
    </r>
  </si>
  <si>
    <r>
      <rPr>
        <b/>
        <sz val="10"/>
        <rFont val="Calibri"/>
        <family val="2"/>
        <scheme val="minor"/>
      </rPr>
      <t xml:space="preserve">SUMINISTRO  Y COLOCACION DE VENTANA DE ALUMINO </t>
    </r>
    <r>
      <rPr>
        <sz val="10"/>
        <rFont val="Calibri"/>
        <family val="2"/>
        <scheme val="minor"/>
      </rPr>
      <t>NATURAL MARCA CUPRUM DE 3" DE  D ESPESOR, CON CRISTAL   DE 6 MM. DE ESPESOR. INCLUYE: MOSQUITERO CORREDIZO, HERRAJES DE FIJACION ( YTAQUETES, REMACHES, PIJAS) SEGURO PARA CERRAR, HERRAMIENTA, EQUIPO, MATERIAL DE CONSUMO, MANIOBRAS, MANO DE OBRA Y TODO LO NECESARIO PARA SU CORRECTA EJECUCION</t>
    </r>
  </si>
  <si>
    <r>
      <rPr>
        <b/>
        <sz val="10"/>
        <rFont val="Calibri"/>
        <family val="2"/>
        <scheme val="minor"/>
      </rPr>
      <t xml:space="preserve">CRISTAL TEMPLADO </t>
    </r>
    <r>
      <rPr>
        <sz val="10"/>
        <rFont val="Calibri"/>
        <family val="2"/>
        <scheme val="minor"/>
      </rPr>
      <t>DE 12 MM. EN FACHADAS DE 1ER NIVEL DEL EDIFICIO, SUSPENDIDO CON HERRAJES DE CLIPS A LOS EXTREMOS Y EN EL CENTRO CON ARAÑAS DE ACERO INOXIDABLE MARCA KINETIC O SIMILAR, COSTILLAS DE CRISTAL TEMPLADO DE TECHO A PISO, COLOR SEGUN MUESTRA INCLUYE: SUMINISTRO DE MATERIALES, ESTRUCTURA NECESARIA, SILICON PARA SELLAR, HERRAMIENTA, ANDAMIAJE, EQUIPO, COLOCACION  Y MANO DE  OBRA Y TODO LO NECESARIO PARA SU CORRECTA EJECUCION. ( AJUSTAR MEDIDAS EN OBRA)</t>
    </r>
  </si>
  <si>
    <r>
      <rPr>
        <b/>
        <sz val="10"/>
        <rFont val="Calibri"/>
        <family val="2"/>
        <scheme val="minor"/>
      </rPr>
      <t xml:space="preserve">GABINETE PARA BAÑO ST. PAUL MODELO SANTA FE. </t>
    </r>
    <r>
      <rPr>
        <sz val="10"/>
        <rFont val="Calibri"/>
        <family val="2"/>
        <scheme val="minor"/>
      </rPr>
      <t>INCLUYE: SUMINISTRO DE MATERIAL, GABINETE DE 0.62. MTS, DE ANCHO X 0.47 MTS. DE PROFUNDIDAD X 0.81 MTS. DE ALTURA MODELO SF24P3X-AU COLOR ALBURN ( VER MUESTRA) LLAVES PARA EL  LAVABO MARCA HELVEX O SIMILAR, ESPEJO DE 0.40  MTS. X 0.61 MTS.-, COLOCACION, ACCESORIOS, TUBOS ALIMENTADORES DE AGUA MARCA COFLEX, LLAVES DE CONTROL MARCA URREA, CESPOL PARA LAVABO MARCA HELVEX O SIMILAR, ACARREOS, PRUEBAS, FLETE, EQUIPO, HERRAMIENTA, MANO DE OBRA, TODO LO NECESARIO PARA SU CORRECTA EJECUCION Y MANO DE OBRA.</t>
    </r>
  </si>
  <si>
    <r>
      <rPr>
        <b/>
        <sz val="10"/>
        <rFont val="Calibri"/>
        <family val="2"/>
        <scheme val="minor"/>
      </rPr>
      <t>SEÑALAMIENTO INFORMATIVO IINTERIOR BASADO DE 25 X 35 CMS. EN LAS NORMAS OFICIALES</t>
    </r>
    <r>
      <rPr>
        <sz val="10"/>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</si>
  <si>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t>IVA</t>
  </si>
  <si>
    <t>SUBTOTAL</t>
  </si>
  <si>
    <t>IMPORTE TOTAL CON LETRA:</t>
  </si>
  <si>
    <t>PROYECTO :    CENTRO PARA LA JUSTICIA DE LAS MUJERES</t>
  </si>
  <si>
    <r>
      <rPr>
        <b/>
        <sz val="10"/>
        <rFont val="Calibri"/>
        <family val="2"/>
        <scheme val="minor"/>
      </rPr>
      <t>ELABORACION DE PLACA PARA LAVABO EN BAÑO HOMBRES</t>
    </r>
    <r>
      <rPr>
        <sz val="10"/>
        <rFont val="Calibri"/>
        <family val="2"/>
        <scheme val="minor"/>
      </rPr>
      <t xml:space="preserve"> A BASE DE  CONCRETO 150 KG/CM2, HECHO EN OBRA DE 5 CMS. DE ESPESOR ARMADA CON VRS. DE 3/8 @ 15 CMS.  DE ESPESOR F'Y= 4200 KG/CMS. FORMANDO CUADRICULA, DEJANDO  </t>
    </r>
    <r>
      <rPr>
        <b/>
        <sz val="10"/>
        <rFont val="Calibri"/>
        <family val="2"/>
        <scheme val="minor"/>
      </rPr>
      <t>HUECO PARA RECIBIR OVALINES Y  LLAVES</t>
    </r>
    <r>
      <rPr>
        <sz val="10"/>
        <rFont val="Calibri"/>
        <family val="2"/>
        <scheme val="minor"/>
      </rPr>
      <t>, PLACA DE GRANITO COLOR  IGUAL  A LOSETA  DE MURO SEGUN MUESTRA APROBADA, . INCLUYE: MATERIALES FALDON FRONTAL Y LATERAL DE 20 CMS. RANURA EN MUROS PARA EMPOTRAR, CIMBRA COMUN, CORTES RECTOS, HERRAMIENTA, EQUIPO, MATERIAL DE CONSUMO, ACARREO, DESPERDICIOS, MANO DE OBRA Y TODO LO NECESARIO PARA SU CORRECTA EJECUCION ( VERIFICAR MEDIDAS)</t>
    </r>
  </si>
  <si>
    <t>FOLIO No.</t>
  </si>
  <si>
    <t>CATALOGO F</t>
  </si>
  <si>
    <r>
      <rPr>
        <b/>
        <sz val="10"/>
        <rFont val="Calibri"/>
        <family val="2"/>
        <scheme val="minor"/>
      </rPr>
      <t xml:space="preserve">COCINA INTEGRAL LAMINADA DE 1.60 MTS X 0.60 MTS.  </t>
    </r>
    <r>
      <rPr>
        <sz val="10"/>
        <rFont val="Calibri"/>
        <family val="2"/>
        <scheme val="minor"/>
      </rPr>
      <t>DE ANCHO  MARCA COCINAS SENDERO O SIMILAR.  INCLUYE: SUMINISTRO E INSTALACION DEL MATERIAL, FLETES, MANIOBRAS, TARJA, GABINETES, PUERTAS, CAJONES  Y PANEL SIMULANDO UN CAJON DONDE SE COLOCARA LA TARJA, LLAVE CROMADA MARCA HELVEX MODELO E-34 DE MONOMANDO O SIMILAR  CONTRACANASTA Y MATERIAL PARA CONEXION DE LA TARJA, INSTALACION HIDRAULICA Y SANITARIA, FABRICADA A BASE DE MDF LAMINADO (FORMICA), SELLADO POR TODOS LADOS COLOR SEGUN MUESTRA, CUBIERTA COBER CLASICA O SIMILAR, ZOCLO PLASTICO REFORZADO MARCA CERRAJE O SIMILAR EN ACABADO TIPO ACERO COLOR SEGUN MUESTRA, CAJONES SENTADOS SOBRE CORREDERAS DE EXTENCION MARCA CERRAJE O SIMILAR, BISAGRAS OCULTAS MARCA CERRAJE O SIMILAR,  TOPES TRANSPARENTES, PISTON ELEVABLE MARCA CERRAJE O SIMILAR, JALADERA TUBULAR DE 22 CM MARCA CERRAJE O SIMILAR, CORTES, EQUIPO, HERRAMIENTA Y TODO LO NECESARIO PARA SU CORRECTA EJECUCION Y MANO DE OBRA.(VERIFICAR MEDIDAS EN OBRA PARA ADECUAR GABINETES, VER PLANO DE DETALLES).</t>
    </r>
  </si>
  <si>
    <r>
      <rPr>
        <b/>
        <sz val="10"/>
        <rFont val="Calibri"/>
        <family val="2"/>
        <scheme val="minor"/>
      </rPr>
      <t>ZARPEO Y AFINE CON MORTERO 1:4 CEMENTO -ARENA ACABADO CON LLANA DE MADERA Y FLOTEADO CON ESPONJA</t>
    </r>
    <r>
      <rPr>
        <sz val="10"/>
        <rFont val="Calibri"/>
        <family val="2"/>
        <scheme val="minor"/>
      </rPr>
      <t>. INCLUYE: FILETEO EN VENTANAS Y MARCOS DE PUERTAS, PLOMEO, ADITIVO PARA UNIR CONCRETO NUEVO CON VIEJO, HERAMIENTA, ANDAMIOS, ACARREOS, EQUIPO, MATERIALES DE CONSUMO, LIMPIEZA, MANO DE OBRA Y TODO LO NECESARIO PARA SU CORRECTA EJECUCION.</t>
    </r>
  </si>
  <si>
    <r>
      <rPr>
        <b/>
        <sz val="10"/>
        <color theme="1"/>
        <rFont val="Calibri"/>
        <family val="2"/>
        <scheme val="minor"/>
      </rPr>
      <t>RETIRO Y CANCELACION DE DUCTOS DE AIRE ACONDICIONADO</t>
    </r>
    <r>
      <rPr>
        <sz val="10"/>
        <color theme="1"/>
        <rFont val="Calibri"/>
        <family val="2"/>
        <scheme val="minor"/>
      </rPr>
      <t xml:space="preserve"> DE DIFERENTES MEDIDAS SIN RECUPERACION EN AREA A REMODELAR,  INCLUYE: RETIRO AL LUGAR INDICADO POR EL SUPERVISOR DE LA SOP, HERRAMIENTA, EQUIPO, CANCELACION, MANIOBRAS, MATERIALES, RESANES, LIMPIEZA, ANDAMIAJES, MANO DE OBRA Y TODO LO NECESARIO PARA SU CORRECTA EJECUCION</t>
    </r>
  </si>
  <si>
    <r>
      <rPr>
        <b/>
        <sz val="10"/>
        <rFont val="Calibri"/>
        <family val="2"/>
        <scheme val="minor"/>
      </rPr>
      <t>RESANE EN PISO CON MORTERO 1:4 CEMENTO -ARENA</t>
    </r>
    <r>
      <rPr>
        <sz val="10"/>
        <rFont val="Calibri"/>
        <family val="2"/>
        <scheme val="minor"/>
      </rPr>
      <t>. INCLUYE:  SUMINISTRO DE MATERIALES,  ADITIVO PARA UNIR CONCRETO NUEVO CON VIEJO, HERRAMIENTA, ACARREOS, EQUIPO, MATERIALES DE CONSUMO, LIMPIEZA, MANO DE OBRA Y TODO LO NECESARIO PARA SU CORRECTA EJECUCION.</t>
    </r>
  </si>
  <si>
    <r>
      <rPr>
        <b/>
        <sz val="10"/>
        <rFont val="Calibri"/>
        <family val="2"/>
        <scheme val="minor"/>
      </rPr>
      <t>RESANE EN MURO CON YESO</t>
    </r>
    <r>
      <rPr>
        <sz val="10"/>
        <rFont val="Calibri"/>
        <family val="2"/>
        <scheme val="minor"/>
      </rPr>
      <t>. INCLUYE:  SUMINISTRO DE MATERIALES,  PLOMEADO, ADITIVO PARA UNIR CONCRETO NUEVO CON VIEJO, HERRAMIENTA, ACARREOS, EQUIPO, MATERIALES DE CONSUMO, LIMPIEZA, MANO DE OBRA Y TODO LO NECESARIO PARA SU CORRECTA EJECUCION.</t>
    </r>
  </si>
  <si>
    <r>
      <rPr>
        <b/>
        <sz val="10"/>
        <rFont val="Calibri"/>
        <family val="2"/>
        <scheme val="minor"/>
      </rPr>
      <t>RETIRO DE UNIDAD DE AIRE ACONDICIONADO CENTRAL DE 5 TR CON RECUPERACION UBICADOS EN AZOTEA,</t>
    </r>
    <r>
      <rPr>
        <sz val="10"/>
        <rFont val="Calibri"/>
        <family val="2"/>
        <scheme val="minor"/>
      </rPr>
      <t xml:space="preserve"> INCLUYE: CARGA Y RETIRO AL LUGAR INDICADO POR EL SUPERVISOR, PARA SU  POSTERIOR REINSTALACION INCLUYENDO LAS PRUEBAS NECESARIAS PARA SU CORRECTO FUNCIONAMIENTO SEGUN EL AREA INDICADA POR LA SUPERVISION  POR PROYECTO DE REMODELACION, RESANES, CANCELACION DE LINEAS, MANIOBRAS, LIMPIEZA, HERRAMIENTA, EQUIPO, MANO DE OBRA Y TODO LO NECESARIO PARA SU CORRECTA EJECUCION.</t>
    </r>
  </si>
  <si>
    <r>
      <rPr>
        <b/>
        <sz val="10"/>
        <rFont val="Calibri"/>
        <family val="2"/>
        <scheme val="minor"/>
      </rPr>
      <t>RETIRO DE UNIDAD DE AIRE ACONDICIONADO CENTRAL DE 10 TR CON RECUPERACION UBICADOS EN AZOTEA,</t>
    </r>
    <r>
      <rPr>
        <sz val="10"/>
        <rFont val="Calibri"/>
        <family val="2"/>
        <scheme val="minor"/>
      </rPr>
      <t xml:space="preserve"> INCLUYE: CARGA Y RETIRO AL LUGAR INDICADO POR EL SUPERVISOR, PARA SU  POSTERIOR REINSTALACION INCLUYENDO LAS PRUEBAS NECESARIAS PARA SU CORRECTO FUNCIONAMIENTO SEGUN EL AREA INDICADA POR LA SUPERVISION  POR PROYECTO DE REMODELACION, RESANES, CANCELACION DE LINEAS, MANIOBRAS, LIMPIEZA, HERRAMIENTA, EQUIPO, MANO DE OBRA Y TODO LO NECESARIO PARA SU CORRECTA EJECUCION.</t>
    </r>
  </si>
  <si>
    <r>
      <rPr>
        <b/>
        <sz val="10"/>
        <rFont val="Calibri"/>
        <family val="2"/>
        <scheme val="minor"/>
      </rPr>
      <t>RETIRO DE UNIDAD DE AIRE ACONDICIONADO CENTRAL DE 15 TR CON RECUPERACION UBICADOS EN AZOTEA</t>
    </r>
    <r>
      <rPr>
        <sz val="10"/>
        <rFont val="Calibri"/>
        <family val="2"/>
        <scheme val="minor"/>
      </rPr>
      <t>, INCLUYE: CARGA Y RETIRO AL LUGAR INDICADO POR EL SUPERVISOR, PARA SU  POSTERIOR REINSTALACION INCLUYENDO LAS PRUEBAS NECESARIAS PARA SU CORRECTO FUNCIONAMIENTO SEGUN EL AREA INDICADA POR LA SUPERVISION POR PROYECTO DE REMODELACION, RESANES, CANCELACION DE LINEAS, MANIOBRAS, LIMPIEZA, HERRAMIENTA, EQUIPO, MANO DE OBRA Y TODO LO NECESARIO PARA SU CORRECTA EJECUCION.</t>
    </r>
  </si>
  <si>
    <r>
      <rPr>
        <b/>
        <sz val="10"/>
        <rFont val="Calibri"/>
        <family val="2"/>
        <scheme val="minor"/>
      </rPr>
      <t>RETIRO DE UNIDAD DE AIRE ACONDICIONADO CENTRAL DE 20 TR CON RECUPERACION UBICADOS EN AZOTEA,</t>
    </r>
    <r>
      <rPr>
        <sz val="10"/>
        <rFont val="Calibri"/>
        <family val="2"/>
        <scheme val="minor"/>
      </rPr>
      <t xml:space="preserve"> INCLUYE: CARGA Y RETIRO AL LUGAR INDICADO POR EL SUPERVISOR, PARA SU  POSTERIOR REINSTALACION INCLUYENDO LAS PRUEBAS NECESARIAS PARA SU CORRECTO FUNCIONAMIENTO SEGUN EL AREA INDICADA POR LA SUPERVISION POR PROYECTO DE REMODELACION, RESANES, CANCELACION DE LINEAS, MANIOBRAS, LIMPIEZA, HERRAMIENTA, EQUIPO, MANO DE OBRA Y TODO LO NECESARIO PARA SU CORRECTA EJECUCION.</t>
    </r>
  </si>
  <si>
    <t>SINL-CPE-001-2016</t>
  </si>
  <si>
    <t>FECHA: 5 DE AGOSTO 2016</t>
  </si>
  <si>
    <t>ANEXO E-3 JUNTA</t>
  </si>
  <si>
    <t>DEMOLICION DE MURO DE BLOCK DE 15CM. DE ESPESOR EN NIVEL 1, INCLUYE: CARGA Y RETIRO DE ESCOMBRO FUERA DE LA OBRA A TIRO LIBRE, MANIOBRAS, LIMPIEZA, HERRAMIENTA, EQUIPO, MANO DE OBRA Y TODO LO NECESARIO PARA SU CORRECTA EJECUCION.</t>
  </si>
  <si>
    <r>
      <rPr>
        <b/>
        <sz val="10"/>
        <rFont val="Calibri"/>
        <family val="2"/>
        <scheme val="minor"/>
      </rPr>
      <t>DEMOLICION DE BARRA DE FORMICA DE 0.30M</t>
    </r>
    <r>
      <rPr>
        <sz val="10"/>
        <rFont val="Calibri"/>
        <family val="2"/>
        <scheme val="minor"/>
      </rPr>
      <t xml:space="preserve"> DE ANCHO X 1.20M DE ALTURA EN AREAS DE UNIDADES DE INVESTIGACION Y FISCALIA ESPECIALIZADA, INCLUYE:  CARGA Y RETIRO DE ESCOMBRO FUERA DE LA OBRA A TIRO LIBRE, MANIOBRAS, LIMPIEZA, HERRAMIENTA, EQUIPO, MANO DE OBRA Y TODO LO NECESARIO PARA SU CORRECTA EJECUCION.</t>
    </r>
  </si>
  <si>
    <r>
      <rPr>
        <b/>
        <sz val="10"/>
        <rFont val="Calibri"/>
        <family val="2"/>
        <scheme val="minor"/>
      </rPr>
      <t xml:space="preserve">DEMOLICION DE MUROS DE TABLAROCA EN NIVEL 1, </t>
    </r>
    <r>
      <rPr>
        <sz val="10"/>
        <rFont val="Calibri"/>
        <family val="2"/>
        <scheme val="minor"/>
      </rPr>
      <t xml:space="preserve">INCLUYE: CARGA Y RETIRO DE ESCOMBRO FUERA DE LA OBRA A TIRO LIBRE, MANIOBRAS, LIMPIEZA, HERRAMIENTA, EQUIPO, MANO DE OBRA Y TODO LO NECESARIO PARA SU CORRECTA EJECUCION. </t>
    </r>
  </si>
  <si>
    <r>
      <rPr>
        <b/>
        <sz val="10"/>
        <rFont val="Calibri"/>
        <family val="2"/>
        <scheme val="minor"/>
      </rPr>
      <t>DEMOLICION DE PISO DE GRANITO EN NIVEL 1,</t>
    </r>
    <r>
      <rPr>
        <sz val="10"/>
        <rFont val="Calibri"/>
        <family val="2"/>
        <scheme val="minor"/>
      </rPr>
      <t xml:space="preserve"> INCLUYE: CARGA Y   RETIRO DE ESCOMBRO FUERA DE LA OBRA A TIRO LIBRE, MANIOBRAS, LIMPIEZA, HERRAMIENTA, EQUIPO, MANO DE OBRA Y TODO LO NECESARIO PARA SU CORRECTA EJECUCION.  </t>
    </r>
  </si>
  <si>
    <r>
      <rPr>
        <b/>
        <sz val="10"/>
        <rFont val="Calibri"/>
        <family val="2"/>
        <scheme val="minor"/>
      </rPr>
      <t>DEMOLICION DE PISO CERAMICO EN AREA DE BAÑOS,</t>
    </r>
    <r>
      <rPr>
        <sz val="10"/>
        <rFont val="Calibri"/>
        <family val="2"/>
        <scheme val="minor"/>
      </rPr>
      <t xml:space="preserve"> INCLUYE: CARGA Y  RETIRO DE ESCOMBRO FUERA DE LA OBRA A TIRO LIBRE, MANIOBRAS, LIMPIEZA, HERRAMIENTA, EQUIPO, MANO DE OBRA Y TODO LO NECESARIO PARA SU CORRECTA EJECUCION. </t>
    </r>
  </si>
  <si>
    <r>
      <rPr>
        <b/>
        <sz val="10"/>
        <rFont val="Calibri"/>
        <family val="2"/>
        <scheme val="minor"/>
      </rPr>
      <t xml:space="preserve">DEMOLICION DE AZULEJO EN MURO DE BAÑOS, </t>
    </r>
    <r>
      <rPr>
        <sz val="10"/>
        <rFont val="Calibri"/>
        <family val="2"/>
        <scheme val="minor"/>
      </rPr>
      <t xml:space="preserve">INCLUYE: CARGA Y  RETIRO DE ESCOMBRO FUERA DE LA OBRA A TIRO LIBRE, MANIOBRAS, LIMPIEZA, HERRAMIENTA, EQUIPO, MANO DE OBRA Y TODO LO NECESARIO PARA SU CORRECTA EJECUCION. </t>
    </r>
  </si>
  <si>
    <r>
      <rPr>
        <b/>
        <sz val="10"/>
        <rFont val="Calibri"/>
        <family val="2"/>
        <scheme val="minor"/>
      </rPr>
      <t xml:space="preserve">DEMOLICION DE PLACA DE LAVABO </t>
    </r>
    <r>
      <rPr>
        <sz val="10"/>
        <rFont val="Calibri"/>
        <family val="2"/>
        <scheme val="minor"/>
      </rPr>
      <t xml:space="preserve">EN AREA DE BAÑOS DE FORMA RECTANGULAR, INCLUYE: CARGA Y RETIRO DE ESCOMBRO FUERA DE LA OBRA A TIRO LIBRE, MANIOBRAS, LIMPIEZA, HERRAMIENTA, EQUIPO, MANO DE OBRA Y TODO LO NECESARIO PARA SU CORRECTA EJECUCION.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</si>
</sst>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General_)"/>
    <numFmt numFmtId="165" formatCode="0.0000"/>
  </numFmts>
  <fonts count="16" x14ac:knownFonts="1">
    <font>
      <sz val="11"/>
      <color theme="1"/>
      <name val="Calibri"/>
      <family val="2"/>
      <scheme val="minor"/>
    </font>
    <font>
      <sz val="11"/>
      <color theme="1"/>
      <name val="Calibri"/>
      <family val="2"/>
      <scheme val="minor"/>
    </font>
    <font>
      <sz val="10"/>
      <name val="Courier"/>
      <family val="3"/>
    </font>
    <font>
      <b/>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9"/>
      <name val="Calibri"/>
      <family val="2"/>
      <scheme val="minor"/>
    </font>
    <font>
      <sz val="11"/>
      <name val="Calibri"/>
      <family val="2"/>
      <scheme val="minor"/>
    </font>
    <font>
      <b/>
      <sz val="12"/>
      <color theme="1"/>
      <name val="Calibri"/>
      <family val="2"/>
      <scheme val="minor"/>
    </font>
    <font>
      <b/>
      <sz val="11"/>
      <name val="Calibri"/>
      <family val="2"/>
      <scheme val="minor"/>
    </font>
    <font>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rgb="FFFFC000"/>
        <bgColor indexed="64"/>
      </patternFill>
    </fill>
  </fills>
  <borders count="10">
    <border>
      <left/>
      <right/>
      <top/>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39" fontId="2" fillId="0" borderId="0"/>
    <xf numFmtId="39" fontId="2" fillId="0" borderId="0"/>
    <xf numFmtId="39" fontId="2" fillId="0" borderId="0"/>
    <xf numFmtId="0" fontId="1" fillId="0" borderId="0"/>
  </cellStyleXfs>
  <cellXfs count="96">
    <xf numFmtId="0" fontId="0" fillId="0" borderId="0" xfId="0"/>
    <xf numFmtId="0" fontId="5" fillId="0" borderId="0" xfId="0" applyFont="1" applyBorder="1" applyAlignment="1">
      <alignment horizontal="center" vertical="top"/>
    </xf>
    <xf numFmtId="0" fontId="5" fillId="0" borderId="0" xfId="0" applyFont="1" applyAlignment="1">
      <alignment horizontal="justify" vertical="top" wrapText="1"/>
    </xf>
    <xf numFmtId="0" fontId="5" fillId="0" borderId="0" xfId="0" applyFont="1" applyFill="1" applyAlignment="1">
      <alignment horizontal="justify" vertical="top" wrapText="1"/>
    </xf>
    <xf numFmtId="0" fontId="5" fillId="0" borderId="0" xfId="0" applyFont="1" applyAlignment="1">
      <alignment horizontal="center" vertical="top" wrapText="1"/>
    </xf>
    <xf numFmtId="4" fontId="5" fillId="0" borderId="0" xfId="0" applyNumberFormat="1" applyFont="1" applyAlignment="1">
      <alignment horizontal="center" vertical="top" wrapText="1"/>
    </xf>
    <xf numFmtId="1" fontId="5" fillId="0" borderId="0" xfId="0" applyNumberFormat="1" applyFont="1" applyFill="1" applyAlignment="1">
      <alignment horizontal="center" vertical="top" wrapText="1"/>
    </xf>
    <xf numFmtId="0" fontId="5" fillId="0" borderId="0" xfId="0" applyFont="1" applyAlignment="1">
      <alignment horizontal="center" vertical="top"/>
    </xf>
    <xf numFmtId="4" fontId="5" fillId="0" borderId="0" xfId="0" applyNumberFormat="1" applyFont="1" applyAlignment="1">
      <alignment horizontal="center" vertical="top"/>
    </xf>
    <xf numFmtId="1" fontId="5" fillId="0" borderId="0" xfId="0" applyNumberFormat="1" applyFont="1" applyAlignment="1">
      <alignment horizontal="center" vertical="top" wrapText="1"/>
    </xf>
    <xf numFmtId="164" fontId="5" fillId="0" borderId="0" xfId="3" applyNumberFormat="1" applyFont="1" applyAlignment="1" applyProtection="1">
      <alignment horizontal="center" vertical="top" wrapText="1"/>
    </xf>
    <xf numFmtId="1" fontId="5" fillId="0" borderId="0" xfId="4" applyNumberFormat="1" applyFont="1" applyFill="1" applyAlignment="1">
      <alignment horizontal="center" vertical="top"/>
    </xf>
    <xf numFmtId="39" fontId="5" fillId="0" borderId="0" xfId="4" applyFont="1" applyAlignment="1">
      <alignment horizontal="center" vertical="top"/>
    </xf>
    <xf numFmtId="0" fontId="5" fillId="0" borderId="0" xfId="0" applyFont="1" applyFill="1" applyAlignment="1">
      <alignment horizontal="center" vertical="top"/>
    </xf>
    <xf numFmtId="0" fontId="4" fillId="0" borderId="0" xfId="0" applyFont="1" applyFill="1" applyAlignment="1">
      <alignment horizontal="justify" vertical="top" wrapText="1"/>
    </xf>
    <xf numFmtId="1" fontId="5" fillId="0" borderId="0" xfId="3" applyNumberFormat="1" applyFont="1" applyFill="1" applyAlignment="1" applyProtection="1">
      <alignment horizontal="center" vertical="top" wrapText="1"/>
    </xf>
    <xf numFmtId="164" fontId="5" fillId="0" borderId="0" xfId="3" applyNumberFormat="1" applyFont="1" applyFill="1" applyAlignment="1" applyProtection="1">
      <alignment horizontal="justify" vertical="top" wrapText="1"/>
    </xf>
    <xf numFmtId="4" fontId="5" fillId="0" borderId="0" xfId="3" applyNumberFormat="1" applyFont="1" applyAlignment="1" applyProtection="1">
      <alignment horizontal="center" vertical="top" wrapText="1"/>
    </xf>
    <xf numFmtId="164" fontId="5" fillId="0" borderId="0" xfId="3" applyNumberFormat="1" applyFont="1" applyFill="1" applyAlignment="1" applyProtection="1">
      <alignment vertical="top" wrapText="1"/>
    </xf>
    <xf numFmtId="1" fontId="4" fillId="0" borderId="0" xfId="3" applyNumberFormat="1" applyFont="1" applyFill="1" applyAlignment="1" applyProtection="1">
      <alignment horizontal="center" vertical="top" wrapText="1"/>
    </xf>
    <xf numFmtId="164" fontId="4" fillId="0" borderId="0" xfId="3" applyNumberFormat="1" applyFont="1" applyFill="1" applyAlignment="1" applyProtection="1">
      <alignment vertical="top" wrapText="1"/>
    </xf>
    <xf numFmtId="0" fontId="5" fillId="0" borderId="0" xfId="0" applyFont="1" applyAlignment="1">
      <alignment vertical="top" wrapText="1"/>
    </xf>
    <xf numFmtId="165" fontId="0" fillId="0" borderId="0" xfId="0" applyNumberFormat="1"/>
    <xf numFmtId="0" fontId="3" fillId="0" borderId="0" xfId="0" applyFont="1"/>
    <xf numFmtId="1" fontId="4" fillId="0" borderId="0" xfId="0" applyNumberFormat="1" applyFont="1" applyFill="1" applyAlignment="1">
      <alignment horizontal="center" vertical="top" wrapText="1"/>
    </xf>
    <xf numFmtId="4" fontId="4" fillId="0" borderId="0" xfId="3" applyNumberFormat="1" applyFont="1" applyAlignment="1" applyProtection="1">
      <alignment horizontal="center" vertical="top" wrapText="1"/>
    </xf>
    <xf numFmtId="39" fontId="5" fillId="0" borderId="0" xfId="3" applyFont="1" applyAlignment="1" applyProtection="1">
      <alignment horizontal="center" vertical="top" wrapText="1"/>
    </xf>
    <xf numFmtId="0" fontId="4" fillId="0" borderId="0" xfId="0" applyFont="1" applyAlignment="1" applyProtection="1">
      <alignment vertical="top" wrapText="1"/>
    </xf>
    <xf numFmtId="4" fontId="4" fillId="0" borderId="0" xfId="0" applyNumberFormat="1" applyFont="1" applyAlignment="1" applyProtection="1">
      <alignment horizontal="right" vertical="top" wrapText="1"/>
    </xf>
    <xf numFmtId="0" fontId="0" fillId="0" borderId="0" xfId="0" applyFont="1" applyAlignment="1">
      <alignment vertical="top" wrapText="1"/>
    </xf>
    <xf numFmtId="0" fontId="4" fillId="0" borderId="0" xfId="0" applyFont="1" applyAlignment="1" applyProtection="1">
      <alignment horizontal="center" vertical="top" wrapText="1"/>
    </xf>
    <xf numFmtId="44" fontId="5" fillId="0" borderId="0" xfId="1" applyFont="1" applyAlignment="1" applyProtection="1">
      <alignment horizontal="center" vertical="top" wrapText="1"/>
    </xf>
    <xf numFmtId="44" fontId="4" fillId="0" borderId="0" xfId="1" applyFont="1" applyAlignment="1" applyProtection="1">
      <alignment horizontal="right" vertical="top" wrapText="1"/>
    </xf>
    <xf numFmtId="44" fontId="5" fillId="0" borderId="0" xfId="1" applyFont="1" applyAlignment="1" applyProtection="1">
      <alignment horizontal="right" vertical="top" wrapText="1"/>
    </xf>
    <xf numFmtId="0" fontId="8" fillId="0" borderId="0" xfId="0" applyFont="1" applyAlignment="1" applyProtection="1">
      <alignment horizontal="center" vertical="top" wrapText="1"/>
    </xf>
    <xf numFmtId="0" fontId="9" fillId="0" borderId="0" xfId="0" applyFont="1" applyAlignment="1" applyProtection="1">
      <alignment horizontal="justify"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5" fillId="0" borderId="0" xfId="1" applyFont="1" applyAlignment="1">
      <alignment horizontal="right" vertical="top" wrapText="1"/>
    </xf>
    <xf numFmtId="44" fontId="5" fillId="0" borderId="0" xfId="1" applyFont="1" applyAlignment="1">
      <alignment vertical="top" wrapText="1"/>
    </xf>
    <xf numFmtId="39" fontId="4" fillId="0" borderId="0" xfId="2" applyFont="1" applyBorder="1" applyAlignment="1" applyProtection="1">
      <alignment vertical="top"/>
    </xf>
    <xf numFmtId="39" fontId="4" fillId="0" borderId="0" xfId="2" applyFont="1" applyBorder="1" applyAlignment="1" applyProtection="1">
      <alignment vertical="top" wrapText="1"/>
    </xf>
    <xf numFmtId="0" fontId="9" fillId="0" borderId="0" xfId="0" applyFont="1" applyAlignment="1" applyProtection="1">
      <alignment horizontal="center" vertical="top" wrapText="1"/>
    </xf>
    <xf numFmtId="0" fontId="9" fillId="0" borderId="0" xfId="0" applyFont="1" applyAlignment="1">
      <alignment horizontal="justify" vertical="top" wrapText="1"/>
    </xf>
    <xf numFmtId="0" fontId="9" fillId="0" borderId="0" xfId="0" applyFont="1" applyAlignment="1">
      <alignment vertical="top" wrapText="1"/>
    </xf>
    <xf numFmtId="15" fontId="10" fillId="0" borderId="0" xfId="0" applyNumberFormat="1" applyFont="1" applyAlignment="1" applyProtection="1">
      <alignment vertical="top" wrapText="1"/>
    </xf>
    <xf numFmtId="0" fontId="8" fillId="2" borderId="3" xfId="0" applyFont="1" applyFill="1" applyBorder="1" applyAlignment="1" applyProtection="1">
      <alignment horizontal="center" vertical="top" wrapText="1"/>
    </xf>
    <xf numFmtId="0" fontId="8" fillId="2" borderId="4" xfId="0" applyFont="1" applyFill="1" applyBorder="1" applyAlignment="1" applyProtection="1">
      <alignment horizontal="center" vertical="top" wrapText="1"/>
    </xf>
    <xf numFmtId="4" fontId="8" fillId="2" borderId="4" xfId="0" applyNumberFormat="1" applyFont="1" applyFill="1" applyBorder="1" applyAlignment="1" applyProtection="1">
      <alignment horizontal="center" vertical="top" wrapText="1"/>
    </xf>
    <xf numFmtId="44" fontId="8" fillId="2" borderId="4" xfId="1" applyFont="1" applyFill="1" applyBorder="1" applyAlignment="1" applyProtection="1">
      <alignment horizontal="center" vertical="top" wrapText="1"/>
    </xf>
    <xf numFmtId="0" fontId="8" fillId="2" borderId="5" xfId="0" applyFont="1" applyFill="1" applyBorder="1" applyAlignment="1" applyProtection="1">
      <alignment horizontal="center" vertical="top" wrapText="1"/>
    </xf>
    <xf numFmtId="44" fontId="8" fillId="2" borderId="6" xfId="1" applyFont="1" applyFill="1" applyBorder="1" applyAlignment="1" applyProtection="1">
      <alignment horizontal="center" vertical="top" wrapText="1"/>
    </xf>
    <xf numFmtId="0" fontId="11" fillId="0" borderId="0" xfId="0" applyFont="1" applyAlignment="1">
      <alignment vertical="top" wrapText="1"/>
    </xf>
    <xf numFmtId="0" fontId="11" fillId="0" borderId="0" xfId="0" applyFont="1" applyAlignment="1">
      <alignment horizontal="center" vertical="top" wrapText="1"/>
    </xf>
    <xf numFmtId="44" fontId="11" fillId="0" borderId="0" xfId="1" applyFont="1" applyAlignment="1">
      <alignment horizontal="right" vertical="top" wrapText="1"/>
    </xf>
    <xf numFmtId="0" fontId="4" fillId="2" borderId="4" xfId="5" applyFont="1" applyFill="1" applyBorder="1" applyAlignment="1">
      <alignment horizontal="center" vertical="top" wrapText="1"/>
    </xf>
    <xf numFmtId="2" fontId="5" fillId="0" borderId="0" xfId="0" applyNumberFormat="1" applyFont="1" applyAlignment="1">
      <alignment horizontal="right" vertical="top"/>
    </xf>
    <xf numFmtId="2" fontId="5" fillId="0" borderId="0" xfId="0" applyNumberFormat="1" applyFont="1" applyFill="1" applyAlignment="1">
      <alignment horizontal="right" vertical="top"/>
    </xf>
    <xf numFmtId="0" fontId="4" fillId="0" borderId="0" xfId="0" applyFont="1" applyAlignment="1">
      <alignment horizontal="center" vertical="top"/>
    </xf>
    <xf numFmtId="0" fontId="4" fillId="0" borderId="0" xfId="0" applyFont="1" applyAlignment="1">
      <alignment horizontal="left" vertical="top"/>
    </xf>
    <xf numFmtId="2" fontId="5" fillId="0" borderId="0" xfId="0" applyNumberFormat="1" applyFont="1" applyAlignment="1">
      <alignment horizontal="center" vertical="top"/>
    </xf>
    <xf numFmtId="0" fontId="4" fillId="0" borderId="0" xfId="0" applyFont="1" applyAlignment="1">
      <alignment horizontal="justify" vertical="top" wrapText="1"/>
    </xf>
    <xf numFmtId="0" fontId="5" fillId="0" borderId="0" xfId="0" applyFont="1" applyAlignment="1">
      <alignment horizontal="justify" vertical="top"/>
    </xf>
    <xf numFmtId="44" fontId="4" fillId="0" borderId="0" xfId="1" applyFont="1" applyBorder="1" applyAlignment="1" applyProtection="1">
      <alignment vertical="top" wrapText="1"/>
    </xf>
    <xf numFmtId="44" fontId="5" fillId="0" borderId="0" xfId="1" applyFont="1" applyAlignment="1">
      <alignment vertical="top"/>
    </xf>
    <xf numFmtId="0" fontId="5" fillId="0" borderId="0" xfId="0" applyFont="1" applyAlignment="1">
      <alignment vertical="top"/>
    </xf>
    <xf numFmtId="0" fontId="5" fillId="0" borderId="0" xfId="0" applyFont="1" applyAlignment="1">
      <alignment horizontal="right" vertical="top"/>
    </xf>
    <xf numFmtId="44" fontId="5" fillId="0" borderId="0" xfId="1" applyFont="1" applyFill="1" applyAlignment="1">
      <alignment vertical="top"/>
    </xf>
    <xf numFmtId="0" fontId="5" fillId="0" borderId="0" xfId="0" applyFont="1" applyFill="1" applyAlignment="1">
      <alignment vertical="top"/>
    </xf>
    <xf numFmtId="39" fontId="5" fillId="0" borderId="0" xfId="4" applyFont="1" applyFill="1" applyAlignment="1">
      <alignment horizontal="justify" vertical="top" wrapText="1"/>
    </xf>
    <xf numFmtId="39" fontId="4" fillId="0" borderId="0" xfId="4" applyFont="1" applyFill="1" applyAlignment="1">
      <alignment horizontal="justify" vertical="top" wrapText="1"/>
    </xf>
    <xf numFmtId="0" fontId="4" fillId="0" borderId="0" xfId="0" applyFont="1" applyFill="1" applyAlignment="1">
      <alignment horizontal="left" vertical="top"/>
    </xf>
    <xf numFmtId="0" fontId="4" fillId="0" borderId="0" xfId="0" applyFont="1" applyFill="1" applyAlignment="1" applyProtection="1">
      <alignment horizontal="right" vertical="top"/>
    </xf>
    <xf numFmtId="44" fontId="0" fillId="0" borderId="0" xfId="1" applyFont="1" applyBorder="1" applyAlignment="1">
      <alignment horizontal="right" vertical="top"/>
    </xf>
    <xf numFmtId="0" fontId="0" fillId="0" borderId="0" xfId="0" applyFont="1" applyBorder="1" applyAlignment="1">
      <alignment vertical="top" wrapText="1"/>
    </xf>
    <xf numFmtId="44" fontId="0" fillId="0" borderId="0" xfId="1" applyFont="1" applyAlignment="1">
      <alignment horizontal="right" vertical="top"/>
    </xf>
    <xf numFmtId="0" fontId="0" fillId="0" borderId="0" xfId="0" applyFont="1" applyBorder="1"/>
    <xf numFmtId="0" fontId="0" fillId="0" borderId="0" xfId="0" applyFont="1"/>
    <xf numFmtId="0" fontId="12" fillId="0" borderId="0" xfId="0" applyFont="1" applyAlignment="1">
      <alignment vertical="top" wrapText="1"/>
    </xf>
    <xf numFmtId="0" fontId="3" fillId="0" borderId="0" xfId="0" applyFont="1" applyAlignment="1">
      <alignment vertical="top" wrapText="1"/>
    </xf>
    <xf numFmtId="44" fontId="4" fillId="0" borderId="1" xfId="1" applyFont="1" applyBorder="1" applyAlignment="1">
      <alignment vertical="top" wrapText="1"/>
    </xf>
    <xf numFmtId="44" fontId="4" fillId="0" borderId="2" xfId="1" applyFont="1" applyBorder="1" applyAlignment="1">
      <alignment vertical="top" wrapText="1"/>
    </xf>
    <xf numFmtId="44" fontId="4" fillId="0" borderId="0" xfId="1" applyFont="1" applyBorder="1" applyAlignment="1">
      <alignment vertical="top" wrapText="1"/>
    </xf>
    <xf numFmtId="0" fontId="4" fillId="0" borderId="0" xfId="0" applyFont="1" applyAlignment="1">
      <alignment vertical="top" wrapText="1"/>
    </xf>
    <xf numFmtId="0" fontId="4" fillId="0" borderId="0" xfId="0" quotePrefix="1" applyNumberFormat="1" applyFont="1" applyAlignment="1" applyProtection="1">
      <alignment horizontal="left" vertical="top" wrapText="1"/>
      <protection locked="0"/>
    </xf>
    <xf numFmtId="0" fontId="4" fillId="0" borderId="0" xfId="0" quotePrefix="1" applyNumberFormat="1" applyFont="1" applyAlignment="1" applyProtection="1">
      <alignment horizontal="right" vertical="top" wrapText="1"/>
      <protection locked="0"/>
    </xf>
    <xf numFmtId="39" fontId="7" fillId="0" borderId="0" xfId="2" applyFont="1" applyBorder="1" applyAlignment="1" applyProtection="1">
      <alignment horizontal="left" vertical="top" wrapText="1"/>
    </xf>
    <xf numFmtId="44" fontId="13" fillId="0" borderId="0" xfId="1" applyFont="1" applyBorder="1" applyAlignment="1" applyProtection="1">
      <alignment vertical="top" wrapText="1"/>
    </xf>
    <xf numFmtId="0" fontId="14" fillId="0" borderId="0" xfId="0" applyFont="1" applyAlignment="1">
      <alignment horizontal="justify" vertical="top" wrapText="1"/>
    </xf>
    <xf numFmtId="2" fontId="5" fillId="0" borderId="0" xfId="0" applyNumberFormat="1" applyFont="1" applyAlignment="1">
      <alignment horizontal="right" vertical="top" wrapText="1"/>
    </xf>
    <xf numFmtId="39" fontId="7" fillId="0" borderId="0" xfId="2" applyFont="1" applyBorder="1" applyAlignment="1" applyProtection="1">
      <alignment horizontal="left" vertical="top" wrapText="1"/>
      <protection locked="0"/>
    </xf>
    <xf numFmtId="0" fontId="6" fillId="0" borderId="0" xfId="0" applyFont="1" applyAlignment="1" applyProtection="1">
      <alignment horizontal="center" vertical="top" wrapText="1"/>
    </xf>
    <xf numFmtId="0" fontId="7" fillId="0" borderId="0" xfId="0" applyFont="1" applyAlignment="1" applyProtection="1">
      <alignment horizontal="center" vertical="top" wrapText="1"/>
    </xf>
    <xf numFmtId="0" fontId="5" fillId="0" borderId="7" xfId="0" applyFont="1" applyBorder="1" applyAlignment="1" applyProtection="1">
      <alignment horizontal="left" vertical="top"/>
      <protection locked="0"/>
    </xf>
    <xf numFmtId="0" fontId="5" fillId="0" borderId="8" xfId="0" applyFont="1" applyBorder="1" applyAlignment="1" applyProtection="1">
      <alignment horizontal="left" vertical="top"/>
      <protection locked="0"/>
    </xf>
    <xf numFmtId="0" fontId="5" fillId="0" borderId="9" xfId="0" applyFont="1" applyBorder="1" applyAlignment="1" applyProtection="1">
      <alignment horizontal="left" vertical="top"/>
      <protection locked="0"/>
    </xf>
  </cellXfs>
  <cellStyles count="6">
    <cellStyle name="Moneda" xfId="1" builtinId="4"/>
    <cellStyle name="Normal" xfId="0" builtinId="0"/>
    <cellStyle name="Normal 2" xfId="5"/>
    <cellStyle name="Normal_ELECT. SENDERO-COLOMBIA" xfId="2"/>
    <cellStyle name="Normal_PALACIO FEDERAL" xfId="3"/>
    <cellStyle name="Normal_PALACIO FEDER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19050</xdr:rowOff>
    </xdr:from>
    <xdr:to>
      <xdr:col>1</xdr:col>
      <xdr:colOff>1097492</xdr:colOff>
      <xdr:row>6</xdr:row>
      <xdr:rowOff>66675</xdr:rowOff>
    </xdr:to>
    <xdr:pic>
      <xdr:nvPicPr>
        <xdr:cNvPr id="4" name="Imagen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9050" y="19050"/>
          <a:ext cx="1459442" cy="12763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7"/>
  <sheetViews>
    <sheetView tabSelected="1" zoomScaleNormal="100" zoomScaleSheetLayoutView="110" workbookViewId="0">
      <selection activeCell="B1" sqref="B1"/>
    </sheetView>
  </sheetViews>
  <sheetFormatPr baseColWidth="10" defaultColWidth="11.44140625" defaultRowHeight="14.4" x14ac:dyDescent="0.3"/>
  <cols>
    <col min="1" max="1" width="5.6640625" style="65" customWidth="1"/>
    <col min="2" max="2" width="45.6640625" style="65" customWidth="1"/>
    <col min="3" max="3" width="9.6640625" style="65" customWidth="1"/>
    <col min="4" max="4" width="10.44140625" style="65" customWidth="1"/>
    <col min="5" max="5" width="13.5546875" style="75" customWidth="1"/>
    <col min="6" max="6" width="27" style="29" customWidth="1"/>
    <col min="7" max="7" width="23.88671875" style="64" customWidth="1"/>
    <col min="8" max="16384" width="11.44140625" style="65"/>
  </cols>
  <sheetData>
    <row r="1" spans="1:7" s="52" customFormat="1" x14ac:dyDescent="0.3">
      <c r="A1" s="30"/>
      <c r="B1" s="27"/>
      <c r="C1" s="27"/>
      <c r="D1" s="28"/>
      <c r="E1" s="32"/>
      <c r="F1" s="27"/>
      <c r="G1" s="84" t="s">
        <v>172</v>
      </c>
    </row>
    <row r="2" spans="1:7" s="52" customFormat="1" x14ac:dyDescent="0.3">
      <c r="A2" s="30"/>
      <c r="B2" s="30"/>
      <c r="C2" s="30"/>
      <c r="D2" s="28"/>
      <c r="E2" s="33"/>
      <c r="F2" s="31"/>
      <c r="G2" s="32"/>
    </row>
    <row r="3" spans="1:7" s="52" customFormat="1" ht="18" x14ac:dyDescent="0.3">
      <c r="A3" s="30"/>
      <c r="B3" s="91" t="s">
        <v>67</v>
      </c>
      <c r="C3" s="91"/>
      <c r="D3" s="91"/>
      <c r="E3" s="91"/>
      <c r="F3" s="91"/>
      <c r="G3" s="91"/>
    </row>
    <row r="4" spans="1:7" s="52" customFormat="1" ht="15.6" x14ac:dyDescent="0.3">
      <c r="A4" s="30"/>
      <c r="B4" s="92" t="s">
        <v>100</v>
      </c>
      <c r="C4" s="92"/>
      <c r="D4" s="92"/>
      <c r="E4" s="92"/>
      <c r="F4" s="92"/>
      <c r="G4" s="92"/>
    </row>
    <row r="5" spans="1:7" s="52" customFormat="1" ht="17.25" customHeight="1" x14ac:dyDescent="0.3">
      <c r="A5" s="34"/>
      <c r="B5" s="92" t="s">
        <v>68</v>
      </c>
      <c r="C5" s="92"/>
      <c r="D5" s="92"/>
      <c r="E5" s="92"/>
      <c r="F5" s="92"/>
      <c r="G5" s="92"/>
    </row>
    <row r="6" spans="1:7" s="52" customFormat="1" x14ac:dyDescent="0.3">
      <c r="A6" s="53"/>
      <c r="B6" s="35"/>
      <c r="C6" s="36"/>
      <c r="D6" s="37"/>
      <c r="E6" s="38"/>
      <c r="F6" s="39"/>
      <c r="G6" s="54"/>
    </row>
    <row r="7" spans="1:7" s="52" customFormat="1" ht="18.75" customHeight="1" x14ac:dyDescent="0.3">
      <c r="A7" s="53"/>
      <c r="B7" s="35"/>
      <c r="C7" s="36"/>
      <c r="D7" s="37"/>
      <c r="E7" s="38"/>
      <c r="F7" s="39"/>
      <c r="G7" s="86" t="s">
        <v>173</v>
      </c>
    </row>
    <row r="8" spans="1:7" s="52" customFormat="1" ht="13.5" customHeight="1" x14ac:dyDescent="0.3">
      <c r="A8" s="53"/>
      <c r="B8" s="40" t="s">
        <v>170</v>
      </c>
      <c r="C8" s="41"/>
      <c r="D8" s="41"/>
      <c r="E8" s="41"/>
      <c r="F8" s="41"/>
      <c r="G8" s="63"/>
    </row>
    <row r="9" spans="1:7" s="52" customFormat="1" ht="14.25" customHeight="1" x14ac:dyDescent="0.3">
      <c r="A9" s="53"/>
      <c r="B9" s="40" t="s">
        <v>16</v>
      </c>
      <c r="C9" s="41"/>
      <c r="D9" s="41"/>
      <c r="E9" s="41"/>
      <c r="F9" s="41"/>
      <c r="G9" s="63"/>
    </row>
    <row r="10" spans="1:7" s="52" customFormat="1" ht="17.25" customHeight="1" x14ac:dyDescent="0.3">
      <c r="A10" s="53"/>
      <c r="B10" s="40" t="s">
        <v>109</v>
      </c>
      <c r="C10" s="41"/>
      <c r="D10" s="41"/>
      <c r="E10" s="41"/>
      <c r="F10" s="41"/>
      <c r="G10" s="87" t="s">
        <v>185</v>
      </c>
    </row>
    <row r="11" spans="1:7" s="52" customFormat="1" x14ac:dyDescent="0.3">
      <c r="A11" s="53"/>
      <c r="B11" s="40" t="s">
        <v>110</v>
      </c>
      <c r="C11" s="41"/>
      <c r="D11" s="41"/>
      <c r="E11" s="41"/>
      <c r="F11" s="41"/>
      <c r="G11" s="63"/>
    </row>
    <row r="12" spans="1:7" s="52" customFormat="1" ht="16.2" thickBot="1" x14ac:dyDescent="0.35">
      <c r="A12" s="42"/>
      <c r="B12" s="43"/>
      <c r="C12" s="44"/>
      <c r="D12" s="45"/>
      <c r="E12" s="85" t="s">
        <v>111</v>
      </c>
      <c r="F12" s="90" t="s">
        <v>183</v>
      </c>
      <c r="G12" s="84" t="s">
        <v>184</v>
      </c>
    </row>
    <row r="13" spans="1:7" s="52" customFormat="1" ht="15" thickBot="1" x14ac:dyDescent="0.35">
      <c r="A13" s="46" t="s">
        <v>112</v>
      </c>
      <c r="B13" s="55" t="s">
        <v>113</v>
      </c>
      <c r="C13" s="47" t="s">
        <v>114</v>
      </c>
      <c r="D13" s="48" t="s">
        <v>115</v>
      </c>
      <c r="E13" s="49" t="s">
        <v>116</v>
      </c>
      <c r="F13" s="50" t="s">
        <v>117</v>
      </c>
      <c r="G13" s="51" t="s">
        <v>2</v>
      </c>
    </row>
    <row r="14" spans="1:7" x14ac:dyDescent="0.3">
      <c r="E14" s="73"/>
      <c r="F14" s="74"/>
    </row>
    <row r="16" spans="1:7" x14ac:dyDescent="0.3">
      <c r="A16" s="58" t="s">
        <v>3</v>
      </c>
      <c r="B16" s="59" t="s">
        <v>4</v>
      </c>
      <c r="D16" s="66"/>
    </row>
    <row r="17" spans="1:7" x14ac:dyDescent="0.3">
      <c r="B17" s="59" t="s">
        <v>18</v>
      </c>
      <c r="D17" s="66"/>
    </row>
    <row r="18" spans="1:7" x14ac:dyDescent="0.3">
      <c r="B18" s="59"/>
      <c r="D18" s="66"/>
    </row>
    <row r="19" spans="1:7" ht="77.25" customHeight="1" x14ac:dyDescent="0.3">
      <c r="A19" s="7">
        <v>10</v>
      </c>
      <c r="B19" s="2" t="s">
        <v>186</v>
      </c>
      <c r="C19" s="7" t="s">
        <v>0</v>
      </c>
      <c r="D19" s="56">
        <v>335</v>
      </c>
      <c r="G19" s="64">
        <f>E19*D19</f>
        <v>0</v>
      </c>
    </row>
    <row r="20" spans="1:7" x14ac:dyDescent="0.3">
      <c r="B20" s="2"/>
      <c r="C20" s="7"/>
      <c r="D20" s="56"/>
    </row>
    <row r="21" spans="1:7" ht="93.75" customHeight="1" x14ac:dyDescent="0.3">
      <c r="A21" s="7">
        <f>A19+10</f>
        <v>20</v>
      </c>
      <c r="B21" s="2" t="s">
        <v>187</v>
      </c>
      <c r="C21" s="7" t="s">
        <v>10</v>
      </c>
      <c r="D21" s="56">
        <v>115</v>
      </c>
      <c r="G21" s="64">
        <f t="shared" ref="G21" si="0">E21*D21</f>
        <v>0</v>
      </c>
    </row>
    <row r="22" spans="1:7" ht="15" customHeight="1" x14ac:dyDescent="0.3">
      <c r="B22" s="2"/>
      <c r="C22" s="7"/>
      <c r="D22" s="56"/>
    </row>
    <row r="23" spans="1:7" ht="71.25" customHeight="1" x14ac:dyDescent="0.3">
      <c r="A23" s="7">
        <f t="shared" ref="A23" si="1">A21+10</f>
        <v>30</v>
      </c>
      <c r="B23" s="2" t="s">
        <v>188</v>
      </c>
      <c r="C23" s="7" t="s">
        <v>0</v>
      </c>
      <c r="D23" s="56">
        <v>110</v>
      </c>
      <c r="G23" s="64">
        <f t="shared" ref="G23" si="2">E23*D23</f>
        <v>0</v>
      </c>
    </row>
    <row r="24" spans="1:7" x14ac:dyDescent="0.3">
      <c r="B24" s="2"/>
      <c r="C24" s="7"/>
      <c r="D24" s="56"/>
    </row>
    <row r="25" spans="1:7" ht="71.25" customHeight="1" x14ac:dyDescent="0.3">
      <c r="A25" s="7">
        <f t="shared" ref="A25" si="3">A23+10</f>
        <v>40</v>
      </c>
      <c r="B25" s="2" t="s">
        <v>189</v>
      </c>
      <c r="C25" s="7" t="s">
        <v>0</v>
      </c>
      <c r="D25" s="56">
        <v>1555</v>
      </c>
      <c r="G25" s="64">
        <f t="shared" ref="G25" si="4">E25*D25</f>
        <v>0</v>
      </c>
    </row>
    <row r="26" spans="1:7" x14ac:dyDescent="0.3">
      <c r="B26" s="2"/>
      <c r="C26" s="7"/>
      <c r="D26" s="56"/>
    </row>
    <row r="27" spans="1:7" ht="72" customHeight="1" x14ac:dyDescent="0.3">
      <c r="A27" s="7">
        <f t="shared" ref="A27" si="5">A25+10</f>
        <v>50</v>
      </c>
      <c r="B27" s="2" t="s">
        <v>190</v>
      </c>
      <c r="C27" s="7" t="s">
        <v>0</v>
      </c>
      <c r="D27" s="56">
        <v>130</v>
      </c>
      <c r="G27" s="64">
        <f t="shared" ref="G27:G29" si="6">E27*D27</f>
        <v>0</v>
      </c>
    </row>
    <row r="28" spans="1:7" x14ac:dyDescent="0.3">
      <c r="B28" s="2"/>
      <c r="C28" s="7"/>
      <c r="D28" s="56"/>
    </row>
    <row r="29" spans="1:7" ht="66.75" customHeight="1" x14ac:dyDescent="0.3">
      <c r="A29" s="7">
        <f t="shared" ref="A29" si="7">A27+10</f>
        <v>60</v>
      </c>
      <c r="B29" s="2" t="s">
        <v>191</v>
      </c>
      <c r="C29" s="7" t="s">
        <v>0</v>
      </c>
      <c r="D29" s="56">
        <v>245</v>
      </c>
      <c r="G29" s="64">
        <f t="shared" si="6"/>
        <v>0</v>
      </c>
    </row>
    <row r="30" spans="1:7" x14ac:dyDescent="0.3">
      <c r="A30" s="7"/>
      <c r="B30" s="2"/>
      <c r="C30" s="7"/>
      <c r="D30" s="56"/>
    </row>
    <row r="31" spans="1:7" ht="82.8" x14ac:dyDescent="0.3">
      <c r="A31" s="7">
        <v>61</v>
      </c>
      <c r="B31" s="2" t="s">
        <v>177</v>
      </c>
      <c r="C31" s="4" t="s">
        <v>0</v>
      </c>
      <c r="D31" s="89">
        <v>505.5</v>
      </c>
    </row>
    <row r="32" spans="1:7" x14ac:dyDescent="0.3">
      <c r="A32" s="7"/>
      <c r="B32" s="2"/>
      <c r="C32" s="4"/>
      <c r="D32" s="89"/>
    </row>
    <row r="33" spans="1:7" ht="82.8" x14ac:dyDescent="0.3">
      <c r="A33" s="7">
        <v>62</v>
      </c>
      <c r="B33" s="2" t="s">
        <v>178</v>
      </c>
      <c r="C33" s="4" t="s">
        <v>0</v>
      </c>
      <c r="D33" s="89">
        <v>168</v>
      </c>
    </row>
    <row r="34" spans="1:7" x14ac:dyDescent="0.3">
      <c r="B34" s="2"/>
      <c r="C34" s="7"/>
      <c r="D34" s="56"/>
    </row>
    <row r="35" spans="1:7" x14ac:dyDescent="0.3">
      <c r="B35" s="2"/>
      <c r="C35" s="7"/>
      <c r="D35" s="56"/>
    </row>
    <row r="36" spans="1:7" x14ac:dyDescent="0.3">
      <c r="B36" s="2"/>
      <c r="C36" s="7"/>
      <c r="D36" s="56"/>
    </row>
    <row r="37" spans="1:7" ht="82.5" customHeight="1" x14ac:dyDescent="0.3">
      <c r="A37" s="7">
        <f t="shared" ref="A37" si="8">A29+10</f>
        <v>70</v>
      </c>
      <c r="B37" s="2" t="s">
        <v>192</v>
      </c>
      <c r="C37" s="7"/>
      <c r="D37" s="56"/>
    </row>
    <row r="38" spans="1:7" x14ac:dyDescent="0.3">
      <c r="B38" s="2" t="s">
        <v>19</v>
      </c>
      <c r="C38" s="7" t="s">
        <v>1</v>
      </c>
      <c r="D38" s="56">
        <v>2</v>
      </c>
      <c r="G38" s="64">
        <f t="shared" ref="G38:G41" si="9">E38*D38</f>
        <v>0</v>
      </c>
    </row>
    <row r="39" spans="1:7" x14ac:dyDescent="0.3">
      <c r="A39" s="7"/>
      <c r="B39" s="2" t="s">
        <v>31</v>
      </c>
      <c r="C39" s="7" t="s">
        <v>1</v>
      </c>
      <c r="D39" s="56">
        <v>2</v>
      </c>
      <c r="G39" s="64">
        <f t="shared" si="9"/>
        <v>0</v>
      </c>
    </row>
    <row r="40" spans="1:7" x14ac:dyDescent="0.3">
      <c r="B40" s="2" t="s">
        <v>32</v>
      </c>
      <c r="C40" s="7" t="s">
        <v>1</v>
      </c>
      <c r="D40" s="56">
        <v>1</v>
      </c>
      <c r="G40" s="64">
        <f t="shared" si="9"/>
        <v>0</v>
      </c>
    </row>
    <row r="41" spans="1:7" x14ac:dyDescent="0.3">
      <c r="B41" s="2" t="s">
        <v>30</v>
      </c>
      <c r="C41" s="7" t="s">
        <v>1</v>
      </c>
      <c r="D41" s="56">
        <v>1</v>
      </c>
      <c r="G41" s="64">
        <f t="shared" si="9"/>
        <v>0</v>
      </c>
    </row>
    <row r="42" spans="1:7" x14ac:dyDescent="0.3">
      <c r="A42" s="7"/>
      <c r="B42" s="2"/>
      <c r="C42" s="7"/>
      <c r="D42" s="56"/>
    </row>
    <row r="43" spans="1:7" ht="76.5" customHeight="1" x14ac:dyDescent="0.3">
      <c r="A43" s="7">
        <f>A37+10</f>
        <v>80</v>
      </c>
      <c r="B43" s="2" t="s">
        <v>118</v>
      </c>
      <c r="C43" s="7" t="s">
        <v>1</v>
      </c>
      <c r="D43" s="56">
        <v>15</v>
      </c>
      <c r="G43" s="64">
        <f t="shared" ref="G43" si="10">E43*D43</f>
        <v>0</v>
      </c>
    </row>
    <row r="44" spans="1:7" x14ac:dyDescent="0.3">
      <c r="A44" s="7"/>
      <c r="B44" s="2"/>
      <c r="C44" s="7"/>
      <c r="D44" s="56"/>
    </row>
    <row r="45" spans="1:7" ht="81.75" customHeight="1" x14ac:dyDescent="0.3">
      <c r="A45" s="7">
        <f>A43+10</f>
        <v>90</v>
      </c>
      <c r="B45" s="2" t="s">
        <v>119</v>
      </c>
      <c r="C45" s="7" t="s">
        <v>1</v>
      </c>
      <c r="D45" s="56">
        <v>7</v>
      </c>
      <c r="G45" s="64">
        <f t="shared" ref="G45" si="11">E45*D45</f>
        <v>0</v>
      </c>
    </row>
    <row r="46" spans="1:7" x14ac:dyDescent="0.3">
      <c r="A46" s="7"/>
      <c r="B46" s="2"/>
      <c r="C46" s="7"/>
      <c r="D46" s="56"/>
      <c r="E46" s="76"/>
      <c r="F46" s="76"/>
    </row>
    <row r="47" spans="1:7" ht="70.5" customHeight="1" x14ac:dyDescent="0.3">
      <c r="A47" s="7">
        <f t="shared" ref="A47" si="12">A45+10</f>
        <v>100</v>
      </c>
      <c r="B47" s="2" t="s">
        <v>120</v>
      </c>
      <c r="C47" s="7" t="s">
        <v>1</v>
      </c>
      <c r="D47" s="56">
        <v>5</v>
      </c>
      <c r="E47" s="77"/>
      <c r="F47" s="77"/>
      <c r="G47" s="64">
        <f t="shared" ref="G47" si="13">E47*D47</f>
        <v>0</v>
      </c>
    </row>
    <row r="48" spans="1:7" x14ac:dyDescent="0.3">
      <c r="A48" s="7"/>
      <c r="B48" s="2"/>
      <c r="C48" s="7"/>
      <c r="D48" s="56"/>
    </row>
    <row r="49" spans="1:7" ht="82.5" customHeight="1" x14ac:dyDescent="0.3">
      <c r="A49" s="7">
        <f t="shared" ref="A49" si="14">A47+10</f>
        <v>110</v>
      </c>
      <c r="B49" s="2" t="s">
        <v>121</v>
      </c>
      <c r="C49" s="7" t="s">
        <v>1</v>
      </c>
      <c r="D49" s="56">
        <v>14</v>
      </c>
      <c r="G49" s="64">
        <f t="shared" ref="G49" si="15">E49*D49</f>
        <v>0</v>
      </c>
    </row>
    <row r="50" spans="1:7" x14ac:dyDescent="0.3">
      <c r="A50" s="7"/>
      <c r="B50" s="2"/>
      <c r="C50" s="7"/>
      <c r="D50" s="56"/>
    </row>
    <row r="51" spans="1:7" ht="91.5" customHeight="1" x14ac:dyDescent="0.3">
      <c r="A51" s="7">
        <f t="shared" ref="A51" si="16">A49+10</f>
        <v>120</v>
      </c>
      <c r="B51" s="2" t="s">
        <v>122</v>
      </c>
      <c r="C51" s="7" t="s">
        <v>1</v>
      </c>
      <c r="D51" s="56">
        <v>10</v>
      </c>
      <c r="G51" s="64">
        <f t="shared" ref="G51" si="17">E51*D51</f>
        <v>0</v>
      </c>
    </row>
    <row r="52" spans="1:7" ht="15.6" x14ac:dyDescent="0.3">
      <c r="A52" s="7"/>
      <c r="B52" s="2"/>
      <c r="C52" s="7"/>
      <c r="D52" s="56"/>
      <c r="F52" s="78"/>
    </row>
    <row r="53" spans="1:7" ht="93.75" customHeight="1" x14ac:dyDescent="0.3">
      <c r="A53" s="7">
        <f t="shared" ref="A53" si="18">A51+10</f>
        <v>130</v>
      </c>
      <c r="B53" s="2" t="s">
        <v>123</v>
      </c>
      <c r="C53" s="7" t="s">
        <v>1</v>
      </c>
      <c r="D53" s="56">
        <v>12</v>
      </c>
      <c r="F53" s="78"/>
      <c r="G53" s="64">
        <f t="shared" ref="G53" si="19">E53*D53</f>
        <v>0</v>
      </c>
    </row>
    <row r="54" spans="1:7" ht="15.6" x14ac:dyDescent="0.3">
      <c r="A54" s="7"/>
      <c r="B54" s="2"/>
      <c r="C54" s="7"/>
      <c r="D54" s="56"/>
      <c r="F54" s="78"/>
    </row>
    <row r="55" spans="1:7" ht="78" customHeight="1" x14ac:dyDescent="0.3">
      <c r="A55" s="7">
        <f t="shared" ref="A55" si="20">A53+10</f>
        <v>140</v>
      </c>
      <c r="B55" s="2" t="s">
        <v>124</v>
      </c>
      <c r="C55" s="7" t="s">
        <v>1</v>
      </c>
      <c r="D55" s="56">
        <v>10</v>
      </c>
      <c r="G55" s="64">
        <f t="shared" ref="G55" si="21">E55*D55</f>
        <v>0</v>
      </c>
    </row>
    <row r="56" spans="1:7" x14ac:dyDescent="0.3">
      <c r="A56" s="7"/>
      <c r="B56" s="2"/>
      <c r="C56" s="7"/>
      <c r="D56" s="56"/>
    </row>
    <row r="57" spans="1:7" ht="82.5" customHeight="1" x14ac:dyDescent="0.3">
      <c r="A57" s="7">
        <f t="shared" ref="A57" si="22">A55+10</f>
        <v>150</v>
      </c>
      <c r="B57" s="2" t="s">
        <v>125</v>
      </c>
      <c r="C57" s="7" t="s">
        <v>1</v>
      </c>
      <c r="D57" s="56">
        <v>35</v>
      </c>
      <c r="G57" s="64">
        <f t="shared" ref="G57" si="23">E57*D57</f>
        <v>0</v>
      </c>
    </row>
    <row r="58" spans="1:7" x14ac:dyDescent="0.3">
      <c r="A58" s="7"/>
      <c r="B58" s="2"/>
      <c r="C58" s="7"/>
      <c r="D58" s="56"/>
    </row>
    <row r="59" spans="1:7" ht="83.25" customHeight="1" x14ac:dyDescent="0.3">
      <c r="A59" s="7">
        <f>A57+10</f>
        <v>160</v>
      </c>
      <c r="B59" s="2" t="s">
        <v>126</v>
      </c>
      <c r="C59" s="7" t="s">
        <v>1</v>
      </c>
      <c r="D59" s="56">
        <v>1</v>
      </c>
      <c r="G59" s="64">
        <f t="shared" ref="G59" si="24">E59*D59</f>
        <v>0</v>
      </c>
    </row>
    <row r="60" spans="1:7" x14ac:dyDescent="0.3">
      <c r="A60" s="7"/>
      <c r="B60" s="2"/>
      <c r="C60" s="7"/>
      <c r="D60" s="56"/>
    </row>
    <row r="61" spans="1:7" ht="82.5" customHeight="1" x14ac:dyDescent="0.3">
      <c r="A61" s="7">
        <f>A59+10</f>
        <v>170</v>
      </c>
      <c r="B61" s="2" t="s">
        <v>127</v>
      </c>
      <c r="C61" s="7" t="s">
        <v>1</v>
      </c>
      <c r="D61" s="56">
        <v>2</v>
      </c>
      <c r="G61" s="64">
        <f t="shared" ref="G61" si="25">E61*D61</f>
        <v>0</v>
      </c>
    </row>
    <row r="62" spans="1:7" x14ac:dyDescent="0.3">
      <c r="A62" s="7"/>
      <c r="B62" s="2"/>
      <c r="C62" s="7"/>
      <c r="D62" s="56"/>
    </row>
    <row r="63" spans="1:7" ht="70.5" customHeight="1" x14ac:dyDescent="0.3">
      <c r="A63" s="7">
        <f t="shared" ref="A63" si="26">A61+10</f>
        <v>180</v>
      </c>
      <c r="B63" s="2" t="s">
        <v>128</v>
      </c>
      <c r="C63" s="7" t="s">
        <v>1</v>
      </c>
      <c r="D63" s="56">
        <v>12</v>
      </c>
      <c r="G63" s="64">
        <f t="shared" ref="G63" si="27">E63*D63</f>
        <v>0</v>
      </c>
    </row>
    <row r="64" spans="1:7" x14ac:dyDescent="0.3">
      <c r="A64" s="7"/>
      <c r="B64" s="2"/>
      <c r="C64" s="7"/>
      <c r="D64" s="56"/>
    </row>
    <row r="65" spans="1:7" ht="70.5" customHeight="1" x14ac:dyDescent="0.3">
      <c r="A65" s="7">
        <f t="shared" ref="A65:A77" si="28">A63+10</f>
        <v>190</v>
      </c>
      <c r="B65" s="2" t="s">
        <v>129</v>
      </c>
      <c r="C65" s="7" t="s">
        <v>1</v>
      </c>
      <c r="D65" s="56">
        <v>2</v>
      </c>
      <c r="G65" s="64">
        <f t="shared" ref="G65" si="29">E65*D65</f>
        <v>0</v>
      </c>
    </row>
    <row r="66" spans="1:7" x14ac:dyDescent="0.3">
      <c r="A66" s="7"/>
      <c r="B66" s="2"/>
      <c r="C66" s="7"/>
      <c r="D66" s="56"/>
    </row>
    <row r="67" spans="1:7" ht="82.5" customHeight="1" x14ac:dyDescent="0.3">
      <c r="A67" s="7">
        <f t="shared" si="28"/>
        <v>200</v>
      </c>
      <c r="B67" s="2" t="s">
        <v>130</v>
      </c>
      <c r="C67" s="7" t="s">
        <v>1</v>
      </c>
      <c r="D67" s="56">
        <v>1</v>
      </c>
      <c r="G67" s="64">
        <f t="shared" ref="G67" si="30">E67*D67</f>
        <v>0</v>
      </c>
    </row>
    <row r="68" spans="1:7" x14ac:dyDescent="0.3">
      <c r="A68" s="7"/>
      <c r="B68" s="2"/>
      <c r="C68" s="7"/>
      <c r="D68" s="56"/>
    </row>
    <row r="69" spans="1:7" ht="126" customHeight="1" x14ac:dyDescent="0.3">
      <c r="A69" s="7">
        <f t="shared" si="28"/>
        <v>210</v>
      </c>
      <c r="B69" s="2" t="s">
        <v>131</v>
      </c>
      <c r="C69" s="7" t="s">
        <v>1</v>
      </c>
      <c r="D69" s="56">
        <v>1</v>
      </c>
      <c r="G69" s="64">
        <f t="shared" ref="G69" si="31">E69*D69</f>
        <v>0</v>
      </c>
    </row>
    <row r="70" spans="1:7" x14ac:dyDescent="0.3">
      <c r="A70" s="7"/>
      <c r="B70" s="2"/>
      <c r="C70" s="7"/>
      <c r="D70" s="56"/>
    </row>
    <row r="71" spans="1:7" ht="79.5" customHeight="1" x14ac:dyDescent="0.3">
      <c r="A71" s="7">
        <f t="shared" si="28"/>
        <v>220</v>
      </c>
      <c r="B71" s="2" t="s">
        <v>132</v>
      </c>
      <c r="C71" s="7" t="s">
        <v>0</v>
      </c>
      <c r="D71" s="56">
        <v>505</v>
      </c>
      <c r="G71" s="64">
        <f t="shared" ref="G71" si="32">E71*D71</f>
        <v>0</v>
      </c>
    </row>
    <row r="72" spans="1:7" x14ac:dyDescent="0.3">
      <c r="A72" s="7"/>
      <c r="B72" s="2"/>
      <c r="C72" s="7"/>
      <c r="D72" s="56"/>
    </row>
    <row r="73" spans="1:7" ht="82.5" customHeight="1" x14ac:dyDescent="0.3">
      <c r="A73" s="7">
        <f t="shared" si="28"/>
        <v>230</v>
      </c>
      <c r="B73" s="2" t="s">
        <v>133</v>
      </c>
      <c r="C73" s="7" t="s">
        <v>0</v>
      </c>
      <c r="D73" s="56">
        <v>462</v>
      </c>
      <c r="G73" s="64">
        <f t="shared" ref="G73" si="33">E73*D73</f>
        <v>0</v>
      </c>
    </row>
    <row r="74" spans="1:7" x14ac:dyDescent="0.3">
      <c r="A74" s="7"/>
      <c r="B74" s="2"/>
      <c r="C74" s="7"/>
      <c r="D74" s="56"/>
    </row>
    <row r="75" spans="1:7" ht="87" customHeight="1" x14ac:dyDescent="0.3">
      <c r="A75" s="7">
        <f t="shared" si="28"/>
        <v>240</v>
      </c>
      <c r="B75" s="2" t="s">
        <v>134</v>
      </c>
      <c r="C75" s="7" t="s">
        <v>1</v>
      </c>
      <c r="D75" s="56">
        <v>40</v>
      </c>
      <c r="G75" s="64">
        <f t="shared" ref="G75" si="34">E75*D75</f>
        <v>0</v>
      </c>
    </row>
    <row r="76" spans="1:7" x14ac:dyDescent="0.3">
      <c r="A76" s="7"/>
      <c r="B76" s="2"/>
      <c r="C76" s="7"/>
      <c r="D76" s="56"/>
    </row>
    <row r="77" spans="1:7" ht="72" customHeight="1" x14ac:dyDescent="0.3">
      <c r="A77" s="7">
        <f t="shared" si="28"/>
        <v>250</v>
      </c>
      <c r="B77" s="2" t="s">
        <v>135</v>
      </c>
      <c r="C77" s="7" t="s">
        <v>0</v>
      </c>
      <c r="D77" s="56">
        <v>1670</v>
      </c>
      <c r="G77" s="64">
        <f t="shared" ref="G77" si="35">E77*D77</f>
        <v>0</v>
      </c>
    </row>
    <row r="78" spans="1:7" x14ac:dyDescent="0.3">
      <c r="A78" s="7"/>
      <c r="B78" s="2"/>
      <c r="C78" s="7"/>
      <c r="D78" s="56"/>
    </row>
    <row r="79" spans="1:7" ht="68.25" customHeight="1" x14ac:dyDescent="0.3">
      <c r="A79" s="7">
        <f>A77+10</f>
        <v>260</v>
      </c>
      <c r="B79" s="2" t="s">
        <v>136</v>
      </c>
      <c r="C79" s="7" t="s">
        <v>0</v>
      </c>
      <c r="D79" s="56">
        <v>50</v>
      </c>
      <c r="G79" s="64">
        <f t="shared" ref="G79" si="36">E79*D79</f>
        <v>0</v>
      </c>
    </row>
    <row r="80" spans="1:7" x14ac:dyDescent="0.3">
      <c r="A80" s="7"/>
      <c r="B80" s="2"/>
      <c r="C80" s="7"/>
      <c r="D80" s="56"/>
    </row>
    <row r="81" spans="1:7" ht="91.5" customHeight="1" x14ac:dyDescent="0.3">
      <c r="A81" s="7">
        <f t="shared" ref="A81" si="37">A79+10</f>
        <v>270</v>
      </c>
      <c r="B81" s="2" t="s">
        <v>137</v>
      </c>
      <c r="C81" s="7" t="s">
        <v>1</v>
      </c>
      <c r="D81" s="56">
        <v>34</v>
      </c>
      <c r="G81" s="64">
        <f t="shared" ref="G81" si="38">E81*D81</f>
        <v>0</v>
      </c>
    </row>
    <row r="82" spans="1:7" x14ac:dyDescent="0.3">
      <c r="A82" s="7"/>
      <c r="B82" s="2"/>
      <c r="C82" s="7"/>
      <c r="D82" s="56"/>
    </row>
    <row r="83" spans="1:7" ht="88.5" customHeight="1" x14ac:dyDescent="0.3">
      <c r="A83" s="7">
        <f t="shared" ref="A83" si="39">A81+10</f>
        <v>280</v>
      </c>
      <c r="B83" s="2" t="s">
        <v>138</v>
      </c>
      <c r="C83" s="7" t="s">
        <v>1</v>
      </c>
      <c r="D83" s="56">
        <v>83</v>
      </c>
      <c r="G83" s="64">
        <f t="shared" ref="G83:G85" si="40">E83*D83</f>
        <v>0</v>
      </c>
    </row>
    <row r="84" spans="1:7" x14ac:dyDescent="0.3">
      <c r="A84" s="7"/>
      <c r="B84" s="2"/>
      <c r="C84" s="7"/>
      <c r="D84" s="56"/>
    </row>
    <row r="85" spans="1:7" ht="110.4" x14ac:dyDescent="0.3">
      <c r="A85" s="7">
        <v>281</v>
      </c>
      <c r="B85" s="88" t="s">
        <v>176</v>
      </c>
      <c r="C85" s="7" t="s">
        <v>10</v>
      </c>
      <c r="D85" s="56">
        <v>180</v>
      </c>
      <c r="G85" s="64">
        <f t="shared" si="40"/>
        <v>0</v>
      </c>
    </row>
    <row r="86" spans="1:7" x14ac:dyDescent="0.3">
      <c r="A86" s="7"/>
      <c r="B86" s="2"/>
      <c r="C86" s="7"/>
      <c r="D86" s="56"/>
    </row>
    <row r="87" spans="1:7" ht="121.5" customHeight="1" x14ac:dyDescent="0.3">
      <c r="A87" s="7">
        <v>290</v>
      </c>
      <c r="B87" s="2" t="s">
        <v>139</v>
      </c>
      <c r="C87" s="7" t="s">
        <v>1</v>
      </c>
      <c r="D87" s="56">
        <v>251</v>
      </c>
      <c r="G87" s="64">
        <f t="shared" ref="G87" si="41">E87*D87</f>
        <v>0</v>
      </c>
    </row>
    <row r="88" spans="1:7" x14ac:dyDescent="0.3">
      <c r="A88" s="7"/>
      <c r="B88" s="2"/>
      <c r="C88" s="7"/>
      <c r="D88" s="56"/>
    </row>
    <row r="89" spans="1:7" ht="121.5" customHeight="1" x14ac:dyDescent="0.3">
      <c r="A89" s="7">
        <f t="shared" ref="A89:A93" si="42">A87+10</f>
        <v>300</v>
      </c>
      <c r="B89" s="2" t="s">
        <v>140</v>
      </c>
      <c r="C89" s="7" t="s">
        <v>1</v>
      </c>
      <c r="D89" s="56">
        <v>2</v>
      </c>
      <c r="G89" s="64">
        <f t="shared" ref="G89" si="43">E89*D89</f>
        <v>0</v>
      </c>
    </row>
    <row r="90" spans="1:7" x14ac:dyDescent="0.3">
      <c r="A90" s="7"/>
      <c r="B90" s="2"/>
      <c r="C90" s="7"/>
      <c r="D90" s="56"/>
    </row>
    <row r="91" spans="1:7" ht="82.8" x14ac:dyDescent="0.3">
      <c r="A91" s="7">
        <f t="shared" si="42"/>
        <v>310</v>
      </c>
      <c r="B91" s="2" t="s">
        <v>141</v>
      </c>
      <c r="C91" s="7" t="s">
        <v>1</v>
      </c>
      <c r="D91" s="56">
        <v>4</v>
      </c>
      <c r="G91" s="64">
        <f t="shared" ref="G91" si="44">E91*D91</f>
        <v>0</v>
      </c>
    </row>
    <row r="92" spans="1:7" x14ac:dyDescent="0.3">
      <c r="A92" s="7"/>
      <c r="B92" s="2"/>
      <c r="C92" s="7"/>
      <c r="D92" s="56"/>
    </row>
    <row r="93" spans="1:7" ht="69" customHeight="1" x14ac:dyDescent="0.3">
      <c r="A93" s="7">
        <f t="shared" si="42"/>
        <v>320</v>
      </c>
      <c r="B93" s="2" t="s">
        <v>142</v>
      </c>
      <c r="C93" s="7" t="s">
        <v>0</v>
      </c>
      <c r="D93" s="56">
        <v>1670</v>
      </c>
      <c r="G93" s="64">
        <f t="shared" ref="G93:G99" si="45">E93*D93</f>
        <v>0</v>
      </c>
    </row>
    <row r="94" spans="1:7" x14ac:dyDescent="0.3">
      <c r="A94" s="7"/>
      <c r="B94" s="2"/>
      <c r="C94" s="7"/>
      <c r="D94" s="56"/>
    </row>
    <row r="95" spans="1:7" ht="110.4" x14ac:dyDescent="0.3">
      <c r="A95" s="7">
        <f t="shared" ref="A95" si="46">A93+10</f>
        <v>330</v>
      </c>
      <c r="B95" s="2" t="s">
        <v>143</v>
      </c>
      <c r="C95" s="7" t="s">
        <v>10</v>
      </c>
      <c r="D95" s="56">
        <v>50</v>
      </c>
      <c r="G95" s="64">
        <f t="shared" si="45"/>
        <v>0</v>
      </c>
    </row>
    <row r="96" spans="1:7" x14ac:dyDescent="0.3">
      <c r="A96" s="7"/>
      <c r="B96" s="2"/>
      <c r="C96" s="7"/>
      <c r="D96" s="56"/>
    </row>
    <row r="97" spans="1:7" ht="100.5" customHeight="1" x14ac:dyDescent="0.3">
      <c r="A97" s="7">
        <f t="shared" ref="A97" si="47">A95+10</f>
        <v>340</v>
      </c>
      <c r="B97" s="2" t="s">
        <v>144</v>
      </c>
      <c r="C97" s="7" t="s">
        <v>1</v>
      </c>
      <c r="D97" s="56">
        <v>3</v>
      </c>
      <c r="G97" s="64">
        <f t="shared" si="45"/>
        <v>0</v>
      </c>
    </row>
    <row r="98" spans="1:7" x14ac:dyDescent="0.3">
      <c r="A98" s="7"/>
      <c r="B98" s="2"/>
      <c r="C98" s="7"/>
      <c r="D98" s="56"/>
    </row>
    <row r="99" spans="1:7" ht="151.80000000000001" x14ac:dyDescent="0.3">
      <c r="A99" s="7">
        <v>341</v>
      </c>
      <c r="B99" s="2" t="s">
        <v>179</v>
      </c>
      <c r="C99" s="7" t="s">
        <v>1</v>
      </c>
      <c r="D99" s="56">
        <v>2</v>
      </c>
      <c r="G99" s="64">
        <f t="shared" si="45"/>
        <v>0</v>
      </c>
    </row>
    <row r="100" spans="1:7" x14ac:dyDescent="0.3">
      <c r="A100" s="7"/>
      <c r="B100" s="2"/>
      <c r="C100" s="7"/>
      <c r="D100" s="56"/>
    </row>
    <row r="101" spans="1:7" ht="151.80000000000001" x14ac:dyDescent="0.3">
      <c r="A101" s="7">
        <f t="shared" ref="A101" si="48">A97+10</f>
        <v>350</v>
      </c>
      <c r="B101" s="2" t="s">
        <v>180</v>
      </c>
      <c r="C101" s="7" t="s">
        <v>1</v>
      </c>
      <c r="D101" s="56">
        <v>1</v>
      </c>
      <c r="G101" s="64">
        <v>0</v>
      </c>
    </row>
    <row r="102" spans="1:7" x14ac:dyDescent="0.3">
      <c r="A102" s="7"/>
      <c r="B102" s="2"/>
      <c r="C102" s="7"/>
      <c r="D102" s="56"/>
    </row>
    <row r="103" spans="1:7" ht="151.80000000000001" x14ac:dyDescent="0.3">
      <c r="A103" s="7">
        <f t="shared" ref="A103" si="49">A101+10</f>
        <v>360</v>
      </c>
      <c r="B103" s="2" t="s">
        <v>181</v>
      </c>
      <c r="C103" s="7" t="s">
        <v>1</v>
      </c>
      <c r="D103" s="56">
        <v>1</v>
      </c>
      <c r="G103" s="64">
        <v>0</v>
      </c>
    </row>
    <row r="104" spans="1:7" x14ac:dyDescent="0.3">
      <c r="A104" s="7"/>
      <c r="B104" s="2"/>
      <c r="C104" s="7"/>
      <c r="D104" s="56"/>
    </row>
    <row r="105" spans="1:7" ht="151.80000000000001" x14ac:dyDescent="0.3">
      <c r="A105" s="7">
        <f t="shared" ref="A105" si="50">A103+10</f>
        <v>370</v>
      </c>
      <c r="B105" s="2" t="s">
        <v>182</v>
      </c>
      <c r="C105" s="7" t="s">
        <v>1</v>
      </c>
      <c r="D105" s="56">
        <v>1</v>
      </c>
      <c r="G105" s="64">
        <v>0</v>
      </c>
    </row>
    <row r="106" spans="1:7" x14ac:dyDescent="0.3">
      <c r="A106" s="7"/>
      <c r="B106" s="2"/>
      <c r="C106" s="7"/>
      <c r="D106" s="56"/>
    </row>
    <row r="107" spans="1:7" ht="84" customHeight="1" x14ac:dyDescent="0.3">
      <c r="A107" s="7">
        <f t="shared" ref="A107" si="51">A105+10</f>
        <v>380</v>
      </c>
      <c r="B107" s="2" t="s">
        <v>145</v>
      </c>
      <c r="C107" s="7" t="s">
        <v>1</v>
      </c>
      <c r="D107" s="57">
        <v>144</v>
      </c>
      <c r="G107" s="64">
        <v>0</v>
      </c>
    </row>
    <row r="108" spans="1:7" x14ac:dyDescent="0.3">
      <c r="A108" s="7"/>
      <c r="B108" s="2"/>
      <c r="C108" s="7"/>
      <c r="D108" s="56"/>
    </row>
    <row r="109" spans="1:7" ht="86.25" customHeight="1" x14ac:dyDescent="0.3">
      <c r="A109" s="7">
        <f t="shared" ref="A109" si="52">A107+10</f>
        <v>390</v>
      </c>
      <c r="B109" s="2" t="s">
        <v>146</v>
      </c>
      <c r="C109" s="7" t="s">
        <v>1</v>
      </c>
      <c r="D109" s="56">
        <v>32</v>
      </c>
      <c r="G109" s="64">
        <v>0</v>
      </c>
    </row>
    <row r="110" spans="1:7" x14ac:dyDescent="0.3">
      <c r="A110" s="7"/>
      <c r="B110" s="2"/>
      <c r="C110" s="7"/>
      <c r="D110" s="56"/>
    </row>
    <row r="111" spans="1:7" ht="76.5" customHeight="1" x14ac:dyDescent="0.3">
      <c r="A111" s="7">
        <f t="shared" ref="A111" si="53">A109+10</f>
        <v>400</v>
      </c>
      <c r="B111" s="2" t="s">
        <v>147</v>
      </c>
      <c r="C111" s="7" t="s">
        <v>1</v>
      </c>
      <c r="D111" s="56">
        <v>118</v>
      </c>
      <c r="G111" s="64">
        <v>0</v>
      </c>
    </row>
    <row r="114" spans="1:7" x14ac:dyDescent="0.3">
      <c r="A114" s="58" t="s">
        <v>5</v>
      </c>
      <c r="B114" s="59" t="s">
        <v>55</v>
      </c>
      <c r="C114" s="7"/>
      <c r="D114" s="60"/>
    </row>
    <row r="115" spans="1:7" x14ac:dyDescent="0.3">
      <c r="A115" s="7"/>
      <c r="B115" s="2"/>
      <c r="C115" s="7"/>
      <c r="D115" s="60"/>
    </row>
    <row r="116" spans="1:7" x14ac:dyDescent="0.3">
      <c r="A116" s="7"/>
      <c r="B116" s="2"/>
      <c r="C116" s="7"/>
      <c r="D116" s="60"/>
    </row>
    <row r="117" spans="1:7" ht="138" x14ac:dyDescent="0.3">
      <c r="A117" s="7">
        <v>10</v>
      </c>
      <c r="B117" s="2" t="s">
        <v>148</v>
      </c>
      <c r="C117" s="7" t="s">
        <v>7</v>
      </c>
      <c r="D117" s="60">
        <v>200</v>
      </c>
      <c r="G117" s="64">
        <v>0</v>
      </c>
    </row>
    <row r="118" spans="1:7" x14ac:dyDescent="0.3">
      <c r="A118" s="7"/>
      <c r="B118" s="2"/>
      <c r="C118" s="7"/>
      <c r="D118" s="60"/>
    </row>
    <row r="119" spans="1:7" ht="110.25" customHeight="1" x14ac:dyDescent="0.3">
      <c r="A119" s="7">
        <v>20</v>
      </c>
      <c r="B119" s="2" t="s">
        <v>149</v>
      </c>
      <c r="C119" s="7" t="s">
        <v>20</v>
      </c>
      <c r="D119" s="60">
        <v>15</v>
      </c>
      <c r="G119" s="64">
        <v>0</v>
      </c>
    </row>
    <row r="120" spans="1:7" x14ac:dyDescent="0.3">
      <c r="A120" s="7"/>
      <c r="B120" s="2"/>
      <c r="C120" s="7"/>
      <c r="D120" s="60"/>
    </row>
    <row r="121" spans="1:7" ht="123.75" customHeight="1" x14ac:dyDescent="0.3">
      <c r="A121" s="7">
        <v>30</v>
      </c>
      <c r="B121" s="2" t="s">
        <v>150</v>
      </c>
      <c r="C121" s="7" t="s">
        <v>20</v>
      </c>
      <c r="D121" s="60">
        <v>60</v>
      </c>
      <c r="G121" s="64">
        <v>0</v>
      </c>
    </row>
    <row r="122" spans="1:7" x14ac:dyDescent="0.3">
      <c r="A122" s="7"/>
      <c r="B122" s="2"/>
      <c r="C122" s="7"/>
      <c r="D122" s="60"/>
    </row>
    <row r="123" spans="1:7" ht="123.75" customHeight="1" x14ac:dyDescent="0.3">
      <c r="A123" s="7">
        <v>40</v>
      </c>
      <c r="B123" s="2" t="s">
        <v>151</v>
      </c>
      <c r="C123" s="7" t="s">
        <v>20</v>
      </c>
      <c r="D123" s="60">
        <v>84</v>
      </c>
      <c r="G123" s="64">
        <v>0</v>
      </c>
    </row>
    <row r="124" spans="1:7" x14ac:dyDescent="0.3">
      <c r="A124" s="7"/>
      <c r="B124" s="2"/>
      <c r="C124" s="7"/>
      <c r="D124" s="60"/>
    </row>
    <row r="125" spans="1:7" ht="299.25" customHeight="1" x14ac:dyDescent="0.3">
      <c r="A125" s="7">
        <v>50</v>
      </c>
      <c r="B125" s="2" t="s">
        <v>152</v>
      </c>
      <c r="C125" s="7" t="s">
        <v>0</v>
      </c>
      <c r="D125" s="60">
        <v>22.46</v>
      </c>
      <c r="G125" s="64">
        <v>0</v>
      </c>
    </row>
    <row r="126" spans="1:7" x14ac:dyDescent="0.3">
      <c r="A126" s="7"/>
      <c r="B126" s="2"/>
      <c r="C126" s="7"/>
      <c r="D126" s="60"/>
    </row>
    <row r="127" spans="1:7" ht="96.75" customHeight="1" x14ac:dyDescent="0.3">
      <c r="A127" s="7">
        <v>60</v>
      </c>
      <c r="B127" s="2" t="s">
        <v>175</v>
      </c>
      <c r="C127" s="7" t="s">
        <v>7</v>
      </c>
      <c r="D127" s="8">
        <v>100</v>
      </c>
      <c r="G127" s="64">
        <v>0</v>
      </c>
    </row>
    <row r="128" spans="1:7" x14ac:dyDescent="0.3">
      <c r="A128" s="7"/>
      <c r="B128" s="2"/>
      <c r="C128" s="7"/>
      <c r="D128" s="60"/>
    </row>
    <row r="129" spans="1:7" ht="144" customHeight="1" x14ac:dyDescent="0.3">
      <c r="A129" s="7">
        <v>70</v>
      </c>
      <c r="B129" s="62" t="s">
        <v>62</v>
      </c>
      <c r="C129" s="7" t="s">
        <v>7</v>
      </c>
      <c r="D129" s="60">
        <v>184</v>
      </c>
      <c r="G129" s="64">
        <v>0</v>
      </c>
    </row>
    <row r="130" spans="1:7" x14ac:dyDescent="0.3">
      <c r="A130" s="7"/>
      <c r="B130" s="2"/>
      <c r="C130" s="7"/>
      <c r="D130" s="60"/>
    </row>
    <row r="131" spans="1:7" x14ac:dyDescent="0.3">
      <c r="A131" s="58" t="s">
        <v>9</v>
      </c>
      <c r="B131" s="61" t="s">
        <v>39</v>
      </c>
      <c r="C131" s="7"/>
      <c r="D131" s="60"/>
    </row>
    <row r="132" spans="1:7" x14ac:dyDescent="0.3">
      <c r="A132" s="7"/>
      <c r="B132" s="2"/>
      <c r="C132" s="7"/>
      <c r="D132" s="60"/>
    </row>
    <row r="133" spans="1:7" x14ac:dyDescent="0.3">
      <c r="A133" s="7"/>
      <c r="B133" s="2"/>
      <c r="C133" s="7"/>
      <c r="D133" s="60"/>
    </row>
    <row r="134" spans="1:7" ht="79.5" customHeight="1" x14ac:dyDescent="0.3">
      <c r="A134" s="7">
        <v>10</v>
      </c>
      <c r="B134" s="2" t="s">
        <v>153</v>
      </c>
      <c r="C134" s="7" t="s">
        <v>7</v>
      </c>
      <c r="D134" s="60">
        <v>230</v>
      </c>
      <c r="G134" s="64">
        <v>0</v>
      </c>
    </row>
    <row r="135" spans="1:7" x14ac:dyDescent="0.3">
      <c r="A135" s="7"/>
      <c r="B135" s="2"/>
      <c r="C135" s="7"/>
      <c r="D135" s="60"/>
    </row>
    <row r="136" spans="1:7" ht="250.5" customHeight="1" x14ac:dyDescent="0.3">
      <c r="A136" s="7">
        <v>20</v>
      </c>
      <c r="B136" s="2" t="s">
        <v>154</v>
      </c>
      <c r="C136" s="7" t="s">
        <v>0</v>
      </c>
      <c r="D136" s="8">
        <v>1379</v>
      </c>
      <c r="G136" s="64">
        <v>0</v>
      </c>
    </row>
    <row r="137" spans="1:7" x14ac:dyDescent="0.3">
      <c r="A137" s="7"/>
      <c r="B137" s="2"/>
      <c r="C137" s="7"/>
      <c r="D137" s="8"/>
    </row>
    <row r="138" spans="1:7" ht="121.5" customHeight="1" x14ac:dyDescent="0.3">
      <c r="A138" s="7">
        <v>30</v>
      </c>
      <c r="B138" s="2" t="s">
        <v>155</v>
      </c>
      <c r="C138" s="7" t="s">
        <v>0</v>
      </c>
      <c r="D138" s="8">
        <v>2437</v>
      </c>
      <c r="G138" s="64">
        <v>0</v>
      </c>
    </row>
    <row r="139" spans="1:7" ht="7.5" customHeight="1" x14ac:dyDescent="0.3">
      <c r="A139" s="7"/>
      <c r="B139" s="2"/>
      <c r="C139" s="7"/>
      <c r="D139" s="8"/>
    </row>
    <row r="140" spans="1:7" ht="147.75" customHeight="1" x14ac:dyDescent="0.3">
      <c r="A140" s="7">
        <v>40</v>
      </c>
      <c r="B140" s="2" t="s">
        <v>156</v>
      </c>
      <c r="C140" s="7" t="s">
        <v>0</v>
      </c>
      <c r="D140" s="8">
        <v>1760</v>
      </c>
      <c r="G140" s="64">
        <v>0</v>
      </c>
    </row>
    <row r="141" spans="1:7" x14ac:dyDescent="0.3">
      <c r="A141" s="7"/>
      <c r="B141" s="2"/>
      <c r="C141" s="7"/>
      <c r="D141" s="8"/>
    </row>
    <row r="142" spans="1:7" ht="124.5" customHeight="1" x14ac:dyDescent="0.3">
      <c r="A142" s="7">
        <v>50</v>
      </c>
      <c r="B142" s="2" t="s">
        <v>157</v>
      </c>
      <c r="C142" s="7" t="s">
        <v>20</v>
      </c>
      <c r="D142" s="8">
        <v>1230</v>
      </c>
      <c r="G142" s="64">
        <v>0</v>
      </c>
    </row>
    <row r="143" spans="1:7" x14ac:dyDescent="0.3">
      <c r="A143" s="7"/>
      <c r="B143" s="2"/>
      <c r="C143" s="7"/>
      <c r="D143" s="8"/>
    </row>
    <row r="144" spans="1:7" ht="130.5" customHeight="1" x14ac:dyDescent="0.3">
      <c r="A144" s="7">
        <v>60</v>
      </c>
      <c r="B144" s="2" t="s">
        <v>158</v>
      </c>
      <c r="C144" s="7" t="s">
        <v>0</v>
      </c>
      <c r="D144" s="8">
        <v>96</v>
      </c>
      <c r="G144" s="64">
        <v>0</v>
      </c>
    </row>
    <row r="145" spans="1:7" x14ac:dyDescent="0.3">
      <c r="A145" s="7"/>
      <c r="B145" s="2"/>
      <c r="C145" s="7"/>
      <c r="D145" s="8"/>
    </row>
    <row r="146" spans="1:7" ht="133.5" customHeight="1" x14ac:dyDescent="0.3">
      <c r="A146" s="6">
        <v>70</v>
      </c>
      <c r="B146" s="3" t="s">
        <v>101</v>
      </c>
      <c r="C146" s="4" t="s">
        <v>7</v>
      </c>
      <c r="D146" s="5">
        <v>340</v>
      </c>
      <c r="G146" s="64">
        <v>0</v>
      </c>
    </row>
    <row r="147" spans="1:7" x14ac:dyDescent="0.3">
      <c r="A147" s="7"/>
      <c r="B147" s="2"/>
      <c r="C147" s="7"/>
      <c r="D147" s="8"/>
    </row>
    <row r="148" spans="1:7" x14ac:dyDescent="0.3">
      <c r="A148" s="7"/>
      <c r="B148" s="2"/>
      <c r="C148" s="7"/>
      <c r="D148" s="8"/>
    </row>
    <row r="149" spans="1:7" ht="179.25" customHeight="1" x14ac:dyDescent="0.3">
      <c r="A149" s="7">
        <v>80</v>
      </c>
      <c r="B149" s="3" t="s">
        <v>45</v>
      </c>
      <c r="C149" s="7"/>
      <c r="D149" s="8"/>
    </row>
    <row r="150" spans="1:7" x14ac:dyDescent="0.3">
      <c r="A150" s="7"/>
      <c r="B150" s="2" t="s">
        <v>56</v>
      </c>
      <c r="C150" s="7" t="s">
        <v>1</v>
      </c>
      <c r="D150" s="8">
        <v>1</v>
      </c>
      <c r="G150" s="64">
        <v>0</v>
      </c>
    </row>
    <row r="151" spans="1:7" x14ac:dyDescent="0.3">
      <c r="A151" s="7"/>
      <c r="B151" s="2" t="s">
        <v>57</v>
      </c>
      <c r="C151" s="7" t="s">
        <v>6</v>
      </c>
      <c r="D151" s="8">
        <v>1</v>
      </c>
      <c r="G151" s="64">
        <v>0</v>
      </c>
    </row>
    <row r="152" spans="1:7" x14ac:dyDescent="0.3">
      <c r="A152" s="7"/>
      <c r="B152" s="2" t="s">
        <v>58</v>
      </c>
      <c r="C152" s="7" t="s">
        <v>6</v>
      </c>
      <c r="D152" s="8">
        <v>1</v>
      </c>
      <c r="G152" s="64">
        <v>0</v>
      </c>
    </row>
    <row r="153" spans="1:7" x14ac:dyDescent="0.3">
      <c r="A153" s="7"/>
      <c r="B153" s="2"/>
      <c r="C153" s="7"/>
      <c r="D153" s="8"/>
    </row>
    <row r="154" spans="1:7" ht="186.75" customHeight="1" x14ac:dyDescent="0.3">
      <c r="A154" s="7">
        <v>90</v>
      </c>
      <c r="B154" s="3" t="s">
        <v>171</v>
      </c>
      <c r="C154" s="7"/>
      <c r="D154" s="8"/>
    </row>
    <row r="155" spans="1:7" x14ac:dyDescent="0.3">
      <c r="A155" s="7"/>
      <c r="B155" s="2" t="s">
        <v>41</v>
      </c>
      <c r="C155" s="7" t="s">
        <v>1</v>
      </c>
      <c r="D155" s="8">
        <v>1</v>
      </c>
      <c r="G155" s="64">
        <v>0</v>
      </c>
    </row>
    <row r="156" spans="1:7" x14ac:dyDescent="0.3">
      <c r="A156" s="7"/>
      <c r="B156" s="2" t="s">
        <v>42</v>
      </c>
      <c r="C156" s="7" t="s">
        <v>6</v>
      </c>
      <c r="D156" s="8">
        <v>1</v>
      </c>
      <c r="G156" s="64">
        <v>0</v>
      </c>
    </row>
    <row r="157" spans="1:7" x14ac:dyDescent="0.3">
      <c r="A157" s="7"/>
      <c r="B157" s="2" t="s">
        <v>43</v>
      </c>
      <c r="C157" s="7" t="s">
        <v>6</v>
      </c>
      <c r="D157" s="8">
        <v>1</v>
      </c>
      <c r="G157" s="64">
        <v>0</v>
      </c>
    </row>
    <row r="158" spans="1:7" x14ac:dyDescent="0.3">
      <c r="A158" s="7"/>
      <c r="B158" s="2" t="s">
        <v>44</v>
      </c>
      <c r="C158" s="7" t="s">
        <v>6</v>
      </c>
      <c r="D158" s="8">
        <v>1</v>
      </c>
      <c r="G158" s="64">
        <v>0</v>
      </c>
    </row>
    <row r="159" spans="1:7" x14ac:dyDescent="0.3">
      <c r="A159" s="7"/>
      <c r="B159" s="2"/>
      <c r="C159" s="7"/>
      <c r="D159" s="8"/>
    </row>
    <row r="160" spans="1:7" ht="122.25" customHeight="1" x14ac:dyDescent="0.3">
      <c r="A160" s="7">
        <v>100</v>
      </c>
      <c r="B160" s="2" t="s">
        <v>159</v>
      </c>
      <c r="C160" s="7" t="s">
        <v>0</v>
      </c>
      <c r="D160" s="8">
        <v>1856</v>
      </c>
      <c r="G160" s="64">
        <v>0</v>
      </c>
    </row>
    <row r="161" spans="1:7" s="68" customFormat="1" x14ac:dyDescent="0.3">
      <c r="A161" s="7"/>
      <c r="B161" s="3"/>
      <c r="C161" s="4"/>
      <c r="D161" s="5"/>
      <c r="E161" s="75"/>
      <c r="F161" s="29"/>
      <c r="G161" s="67"/>
    </row>
    <row r="162" spans="1:7" s="68" customFormat="1" ht="279" customHeight="1" x14ac:dyDescent="0.3">
      <c r="A162" s="7">
        <v>110</v>
      </c>
      <c r="B162" s="3" t="s">
        <v>160</v>
      </c>
      <c r="C162" s="4" t="s">
        <v>7</v>
      </c>
      <c r="D162" s="5">
        <v>41</v>
      </c>
      <c r="E162" s="75"/>
      <c r="F162" s="29"/>
      <c r="G162" s="64">
        <v>0</v>
      </c>
    </row>
    <row r="163" spans="1:7" s="68" customFormat="1" x14ac:dyDescent="0.3">
      <c r="A163" s="7"/>
      <c r="B163" s="3"/>
      <c r="C163" s="4"/>
      <c r="D163" s="5"/>
      <c r="E163" s="75"/>
      <c r="F163" s="29"/>
      <c r="G163" s="67"/>
    </row>
    <row r="164" spans="1:7" s="68" customFormat="1" ht="224.25" customHeight="1" x14ac:dyDescent="0.3">
      <c r="A164" s="6">
        <v>120</v>
      </c>
      <c r="B164" s="3" t="s">
        <v>108</v>
      </c>
      <c r="C164" s="4"/>
      <c r="D164" s="5"/>
      <c r="E164" s="75"/>
      <c r="F164" s="29"/>
      <c r="G164" s="67"/>
    </row>
    <row r="165" spans="1:7" s="68" customFormat="1" x14ac:dyDescent="0.3">
      <c r="A165" s="6"/>
      <c r="B165" s="3" t="s">
        <v>59</v>
      </c>
      <c r="C165" s="4" t="s">
        <v>6</v>
      </c>
      <c r="D165" s="5">
        <v>1</v>
      </c>
      <c r="E165" s="75"/>
      <c r="F165" s="29"/>
      <c r="G165" s="64">
        <v>0</v>
      </c>
    </row>
    <row r="166" spans="1:7" s="68" customFormat="1" x14ac:dyDescent="0.3">
      <c r="A166" s="6"/>
      <c r="B166" s="3"/>
      <c r="C166" s="4"/>
      <c r="D166" s="5"/>
      <c r="E166" s="75"/>
      <c r="F166" s="29"/>
      <c r="G166" s="67"/>
    </row>
    <row r="167" spans="1:7" s="68" customFormat="1" x14ac:dyDescent="0.3">
      <c r="A167" s="6"/>
      <c r="B167" s="3"/>
      <c r="C167" s="4"/>
      <c r="D167" s="5"/>
      <c r="E167" s="75"/>
      <c r="F167" s="29"/>
      <c r="G167" s="67"/>
    </row>
    <row r="168" spans="1:7" s="68" customFormat="1" x14ac:dyDescent="0.3">
      <c r="A168" s="24" t="s">
        <v>11</v>
      </c>
      <c r="B168" s="14" t="s">
        <v>47</v>
      </c>
      <c r="C168" s="4"/>
      <c r="D168" s="5"/>
      <c r="E168" s="75"/>
      <c r="F168" s="29"/>
      <c r="G168" s="67"/>
    </row>
    <row r="169" spans="1:7" s="68" customFormat="1" x14ac:dyDescent="0.3">
      <c r="A169" s="6"/>
      <c r="B169" s="3"/>
      <c r="C169" s="4"/>
      <c r="D169" s="5"/>
      <c r="E169" s="75"/>
      <c r="F169" s="29"/>
      <c r="G169" s="67"/>
    </row>
    <row r="170" spans="1:7" s="68" customFormat="1" ht="120.75" customHeight="1" x14ac:dyDescent="0.3">
      <c r="A170" s="7">
        <v>10</v>
      </c>
      <c r="B170" s="2" t="s">
        <v>161</v>
      </c>
      <c r="C170" s="7" t="s">
        <v>0</v>
      </c>
      <c r="D170" s="8">
        <v>400</v>
      </c>
      <c r="E170" s="75"/>
      <c r="F170" s="29"/>
      <c r="G170" s="64">
        <v>0</v>
      </c>
    </row>
    <row r="171" spans="1:7" s="68" customFormat="1" x14ac:dyDescent="0.3">
      <c r="A171" s="6"/>
      <c r="B171" s="3"/>
      <c r="C171" s="4"/>
      <c r="D171" s="5"/>
      <c r="E171" s="75"/>
      <c r="F171" s="29"/>
      <c r="G171" s="67"/>
    </row>
    <row r="172" spans="1:7" s="68" customFormat="1" ht="137.25" customHeight="1" x14ac:dyDescent="0.3">
      <c r="A172" s="7">
        <v>20</v>
      </c>
      <c r="B172" s="2" t="s">
        <v>162</v>
      </c>
      <c r="C172" s="7"/>
      <c r="D172" s="8"/>
      <c r="E172" s="75"/>
      <c r="F172" s="29"/>
      <c r="G172" s="67"/>
    </row>
    <row r="173" spans="1:7" s="68" customFormat="1" ht="27.6" x14ac:dyDescent="0.3">
      <c r="A173" s="7"/>
      <c r="B173" s="2" t="s">
        <v>63</v>
      </c>
      <c r="C173" s="7" t="s">
        <v>6</v>
      </c>
      <c r="D173" s="8">
        <v>7</v>
      </c>
      <c r="E173" s="75"/>
      <c r="F173" s="29"/>
      <c r="G173" s="64">
        <v>0</v>
      </c>
    </row>
    <row r="174" spans="1:7" s="68" customFormat="1" ht="27.6" x14ac:dyDescent="0.3">
      <c r="A174" s="7"/>
      <c r="B174" s="2" t="s">
        <v>65</v>
      </c>
      <c r="C174" s="7" t="s">
        <v>6</v>
      </c>
      <c r="D174" s="8">
        <v>70</v>
      </c>
      <c r="E174" s="75"/>
      <c r="F174" s="29"/>
      <c r="G174" s="64">
        <v>0</v>
      </c>
    </row>
    <row r="175" spans="1:7" s="68" customFormat="1" ht="27.6" x14ac:dyDescent="0.3">
      <c r="A175" s="7"/>
      <c r="B175" s="2" t="s">
        <v>64</v>
      </c>
      <c r="C175" s="7" t="s">
        <v>6</v>
      </c>
      <c r="D175" s="8">
        <v>1</v>
      </c>
      <c r="E175" s="75"/>
      <c r="F175" s="29"/>
      <c r="G175" s="64">
        <v>0</v>
      </c>
    </row>
    <row r="176" spans="1:7" s="68" customFormat="1" ht="27.6" x14ac:dyDescent="0.3">
      <c r="A176" s="7"/>
      <c r="B176" s="2" t="s">
        <v>66</v>
      </c>
      <c r="C176" s="7" t="s">
        <v>6</v>
      </c>
      <c r="D176" s="8">
        <v>10</v>
      </c>
      <c r="E176" s="75"/>
      <c r="F176" s="29"/>
      <c r="G176" s="64">
        <v>0</v>
      </c>
    </row>
    <row r="177" spans="1:7" s="68" customFormat="1" x14ac:dyDescent="0.3">
      <c r="A177" s="6"/>
      <c r="B177" s="3"/>
      <c r="C177" s="4"/>
      <c r="D177" s="5"/>
      <c r="E177" s="75"/>
      <c r="F177" s="29"/>
      <c r="G177" s="67"/>
    </row>
    <row r="178" spans="1:7" s="68" customFormat="1" ht="108" customHeight="1" x14ac:dyDescent="0.3">
      <c r="A178" s="7">
        <v>30</v>
      </c>
      <c r="B178" s="2" t="s">
        <v>163</v>
      </c>
      <c r="C178" s="7"/>
      <c r="D178" s="8"/>
      <c r="E178" s="75"/>
      <c r="F178" s="29"/>
      <c r="G178" s="67"/>
    </row>
    <row r="179" spans="1:7" s="68" customFormat="1" x14ac:dyDescent="0.3">
      <c r="A179" s="7"/>
      <c r="B179" s="2" t="s">
        <v>69</v>
      </c>
      <c r="C179" s="7" t="s">
        <v>1</v>
      </c>
      <c r="D179" s="8">
        <v>3</v>
      </c>
      <c r="E179" s="75"/>
      <c r="F179" s="29"/>
      <c r="G179" s="64">
        <v>0</v>
      </c>
    </row>
    <row r="180" spans="1:7" s="68" customFormat="1" x14ac:dyDescent="0.3">
      <c r="A180" s="6"/>
      <c r="B180" s="3"/>
      <c r="C180" s="4"/>
      <c r="D180" s="5"/>
      <c r="E180" s="75"/>
      <c r="F180" s="29"/>
      <c r="G180" s="67"/>
    </row>
    <row r="181" spans="1:7" s="68" customFormat="1" x14ac:dyDescent="0.3">
      <c r="A181" s="6"/>
      <c r="B181" s="3"/>
      <c r="C181" s="4"/>
      <c r="D181" s="5"/>
      <c r="E181" s="75"/>
      <c r="F181" s="29"/>
      <c r="G181" s="67"/>
    </row>
    <row r="182" spans="1:7" s="68" customFormat="1" ht="146.25" customHeight="1" x14ac:dyDescent="0.3">
      <c r="A182" s="7">
        <v>40</v>
      </c>
      <c r="B182" s="62" t="s">
        <v>164</v>
      </c>
      <c r="C182" s="7" t="s">
        <v>7</v>
      </c>
      <c r="D182" s="8">
        <v>170</v>
      </c>
      <c r="E182" s="75"/>
      <c r="F182" s="29"/>
      <c r="G182" s="64">
        <v>0</v>
      </c>
    </row>
    <row r="183" spans="1:7" s="68" customFormat="1" x14ac:dyDescent="0.3">
      <c r="A183" s="7"/>
      <c r="B183" s="2"/>
      <c r="C183" s="7"/>
      <c r="D183" s="8"/>
      <c r="E183" s="75"/>
      <c r="F183" s="29"/>
      <c r="G183" s="67"/>
    </row>
    <row r="184" spans="1:7" x14ac:dyDescent="0.3">
      <c r="A184" s="58" t="s">
        <v>12</v>
      </c>
      <c r="B184" s="59" t="s">
        <v>46</v>
      </c>
      <c r="C184" s="7"/>
      <c r="D184" s="8"/>
    </row>
    <row r="185" spans="1:7" x14ac:dyDescent="0.3">
      <c r="A185" s="7"/>
      <c r="B185" s="2"/>
      <c r="C185" s="7"/>
      <c r="D185" s="8"/>
    </row>
    <row r="186" spans="1:7" x14ac:dyDescent="0.3">
      <c r="A186" s="7"/>
      <c r="B186" s="2"/>
      <c r="C186" s="7"/>
      <c r="D186" s="8"/>
    </row>
    <row r="187" spans="1:7" ht="124.5" customHeight="1" x14ac:dyDescent="0.3">
      <c r="A187" s="7">
        <v>10</v>
      </c>
      <c r="B187" s="2" t="s">
        <v>102</v>
      </c>
      <c r="C187" s="7"/>
      <c r="D187" s="8"/>
    </row>
    <row r="188" spans="1:7" ht="27.6" x14ac:dyDescent="0.3">
      <c r="A188" s="7"/>
      <c r="B188" s="2" t="s">
        <v>70</v>
      </c>
      <c r="C188" s="7" t="s">
        <v>6</v>
      </c>
      <c r="D188" s="8">
        <v>8</v>
      </c>
      <c r="G188" s="64">
        <v>0</v>
      </c>
    </row>
    <row r="189" spans="1:7" ht="27.6" x14ac:dyDescent="0.3">
      <c r="A189" s="7"/>
      <c r="B189" s="2" t="s">
        <v>71</v>
      </c>
      <c r="C189" s="7" t="s">
        <v>6</v>
      </c>
      <c r="D189" s="8">
        <v>2</v>
      </c>
      <c r="G189" s="64">
        <v>0</v>
      </c>
    </row>
    <row r="190" spans="1:7" ht="27.6" x14ac:dyDescent="0.3">
      <c r="A190" s="7"/>
      <c r="B190" s="62" t="s">
        <v>72</v>
      </c>
      <c r="C190" s="7" t="s">
        <v>6</v>
      </c>
      <c r="D190" s="8">
        <v>1</v>
      </c>
      <c r="G190" s="64">
        <v>0</v>
      </c>
    </row>
    <row r="191" spans="1:7" ht="27.6" x14ac:dyDescent="0.3">
      <c r="A191" s="7"/>
      <c r="B191" s="2" t="s">
        <v>73</v>
      </c>
      <c r="C191" s="7" t="s">
        <v>6</v>
      </c>
      <c r="D191" s="8">
        <v>2</v>
      </c>
      <c r="G191" s="64">
        <v>0</v>
      </c>
    </row>
    <row r="192" spans="1:7" x14ac:dyDescent="0.3">
      <c r="A192" s="7"/>
      <c r="B192" s="2"/>
      <c r="C192" s="7"/>
      <c r="D192" s="8"/>
    </row>
    <row r="193" spans="1:7" ht="285.75" customHeight="1" x14ac:dyDescent="0.3">
      <c r="A193" s="9">
        <v>20</v>
      </c>
      <c r="B193" s="2" t="s">
        <v>174</v>
      </c>
      <c r="C193" s="10" t="s">
        <v>6</v>
      </c>
      <c r="D193" s="26">
        <v>1</v>
      </c>
      <c r="G193" s="64">
        <v>0</v>
      </c>
    </row>
    <row r="194" spans="1:7" x14ac:dyDescent="0.3">
      <c r="A194" s="7"/>
      <c r="B194" s="2"/>
      <c r="C194" s="7"/>
      <c r="D194" s="8"/>
    </row>
    <row r="195" spans="1:7" x14ac:dyDescent="0.3">
      <c r="A195" s="7"/>
      <c r="B195" s="2"/>
      <c r="C195" s="7"/>
      <c r="D195" s="8"/>
    </row>
    <row r="196" spans="1:7" x14ac:dyDescent="0.3">
      <c r="A196" s="58" t="s">
        <v>17</v>
      </c>
      <c r="B196" s="61" t="s">
        <v>13</v>
      </c>
      <c r="C196" s="7"/>
      <c r="D196" s="8"/>
    </row>
    <row r="197" spans="1:7" x14ac:dyDescent="0.3">
      <c r="A197" s="7"/>
      <c r="B197" s="2"/>
      <c r="C197" s="7"/>
      <c r="D197" s="8"/>
    </row>
    <row r="198" spans="1:7" ht="179.25" customHeight="1" x14ac:dyDescent="0.3">
      <c r="A198" s="11">
        <v>10</v>
      </c>
      <c r="B198" s="69" t="s">
        <v>103</v>
      </c>
      <c r="C198" s="12"/>
      <c r="D198" s="8"/>
    </row>
    <row r="199" spans="1:7" x14ac:dyDescent="0.3">
      <c r="A199" s="11"/>
      <c r="B199" s="69"/>
      <c r="C199" s="12"/>
      <c r="D199" s="8"/>
    </row>
    <row r="200" spans="1:7" x14ac:dyDescent="0.3">
      <c r="A200" s="11"/>
      <c r="B200" s="70" t="s">
        <v>74</v>
      </c>
      <c r="C200" s="12"/>
      <c r="D200" s="8"/>
    </row>
    <row r="201" spans="1:7" ht="27.6" x14ac:dyDescent="0.3">
      <c r="A201" s="11"/>
      <c r="B201" s="69" t="s">
        <v>75</v>
      </c>
      <c r="C201" s="12" t="s">
        <v>6</v>
      </c>
      <c r="D201" s="8">
        <v>1</v>
      </c>
      <c r="G201" s="64">
        <v>0</v>
      </c>
    </row>
    <row r="202" spans="1:7" ht="27.6" x14ac:dyDescent="0.3">
      <c r="A202" s="11"/>
      <c r="B202" s="69" t="s">
        <v>76</v>
      </c>
      <c r="C202" s="12" t="s">
        <v>6</v>
      </c>
      <c r="D202" s="8">
        <v>1</v>
      </c>
      <c r="G202" s="64">
        <v>0</v>
      </c>
    </row>
    <row r="203" spans="1:7" ht="27.6" x14ac:dyDescent="0.3">
      <c r="A203" s="11"/>
      <c r="B203" s="69" t="s">
        <v>77</v>
      </c>
      <c r="C203" s="12" t="s">
        <v>6</v>
      </c>
      <c r="D203" s="8">
        <v>2</v>
      </c>
      <c r="G203" s="64">
        <v>0</v>
      </c>
    </row>
    <row r="204" spans="1:7" ht="27.6" x14ac:dyDescent="0.3">
      <c r="A204" s="11"/>
      <c r="B204" s="69" t="s">
        <v>78</v>
      </c>
      <c r="C204" s="12" t="s">
        <v>6</v>
      </c>
      <c r="D204" s="8">
        <v>1</v>
      </c>
      <c r="G204" s="64">
        <v>0</v>
      </c>
    </row>
    <row r="205" spans="1:7" ht="27.6" x14ac:dyDescent="0.3">
      <c r="A205" s="11"/>
      <c r="B205" s="69" t="s">
        <v>79</v>
      </c>
      <c r="C205" s="12" t="s">
        <v>6</v>
      </c>
      <c r="D205" s="8">
        <v>1</v>
      </c>
      <c r="G205" s="64">
        <v>0</v>
      </c>
    </row>
    <row r="206" spans="1:7" ht="27.6" x14ac:dyDescent="0.3">
      <c r="A206" s="11"/>
      <c r="B206" s="69" t="s">
        <v>80</v>
      </c>
      <c r="C206" s="12" t="s">
        <v>6</v>
      </c>
      <c r="D206" s="8">
        <v>1</v>
      </c>
      <c r="G206" s="64">
        <v>0</v>
      </c>
    </row>
    <row r="207" spans="1:7" x14ac:dyDescent="0.3">
      <c r="A207" s="11"/>
      <c r="B207" s="70" t="s">
        <v>81</v>
      </c>
      <c r="C207" s="12"/>
      <c r="D207" s="8"/>
    </row>
    <row r="208" spans="1:7" ht="27.6" x14ac:dyDescent="0.3">
      <c r="A208" s="11"/>
      <c r="B208" s="69" t="s">
        <v>75</v>
      </c>
      <c r="C208" s="12" t="s">
        <v>6</v>
      </c>
      <c r="D208" s="8">
        <v>1</v>
      </c>
      <c r="G208" s="64">
        <v>0</v>
      </c>
    </row>
    <row r="209" spans="1:7" ht="27.6" x14ac:dyDescent="0.3">
      <c r="A209" s="11"/>
      <c r="B209" s="69" t="s">
        <v>82</v>
      </c>
      <c r="C209" s="12" t="s">
        <v>6</v>
      </c>
      <c r="D209" s="8">
        <v>1</v>
      </c>
      <c r="G209" s="64">
        <v>0</v>
      </c>
    </row>
    <row r="210" spans="1:7" ht="27.6" x14ac:dyDescent="0.3">
      <c r="A210" s="11"/>
      <c r="B210" s="69" t="s">
        <v>78</v>
      </c>
      <c r="C210" s="12" t="s">
        <v>6</v>
      </c>
      <c r="D210" s="8">
        <v>1</v>
      </c>
      <c r="G210" s="64">
        <v>0</v>
      </c>
    </row>
    <row r="211" spans="1:7" ht="27.6" x14ac:dyDescent="0.3">
      <c r="A211" s="11"/>
      <c r="B211" s="69" t="s">
        <v>80</v>
      </c>
      <c r="C211" s="12" t="s">
        <v>6</v>
      </c>
      <c r="D211" s="8">
        <v>1</v>
      </c>
      <c r="G211" s="64">
        <v>0</v>
      </c>
    </row>
    <row r="212" spans="1:7" ht="27.6" x14ac:dyDescent="0.3">
      <c r="A212" s="11"/>
      <c r="B212" s="69" t="s">
        <v>83</v>
      </c>
      <c r="C212" s="12" t="s">
        <v>6</v>
      </c>
      <c r="D212" s="8">
        <v>1</v>
      </c>
      <c r="G212" s="64">
        <v>0</v>
      </c>
    </row>
    <row r="213" spans="1:7" x14ac:dyDescent="0.3">
      <c r="A213" s="11"/>
      <c r="B213" s="70" t="s">
        <v>84</v>
      </c>
      <c r="C213" s="12"/>
      <c r="D213" s="8"/>
    </row>
    <row r="214" spans="1:7" ht="27.6" x14ac:dyDescent="0.3">
      <c r="A214" s="11"/>
      <c r="B214" s="69" t="s">
        <v>76</v>
      </c>
      <c r="C214" s="12" t="s">
        <v>6</v>
      </c>
      <c r="D214" s="8">
        <v>4</v>
      </c>
      <c r="G214" s="64">
        <v>0</v>
      </c>
    </row>
    <row r="215" spans="1:7" ht="27.6" x14ac:dyDescent="0.3">
      <c r="A215" s="11"/>
      <c r="B215" s="69" t="s">
        <v>82</v>
      </c>
      <c r="C215" s="12" t="s">
        <v>6</v>
      </c>
      <c r="D215" s="8">
        <v>2</v>
      </c>
      <c r="G215" s="64">
        <v>0</v>
      </c>
    </row>
    <row r="216" spans="1:7" ht="27.6" x14ac:dyDescent="0.3">
      <c r="A216" s="11"/>
      <c r="B216" s="69" t="s">
        <v>85</v>
      </c>
      <c r="C216" s="12" t="s">
        <v>6</v>
      </c>
      <c r="D216" s="8">
        <v>3</v>
      </c>
      <c r="G216" s="64">
        <v>0</v>
      </c>
    </row>
    <row r="217" spans="1:7" ht="27.6" x14ac:dyDescent="0.3">
      <c r="A217" s="11"/>
      <c r="B217" s="69" t="s">
        <v>79</v>
      </c>
      <c r="C217" s="12" t="s">
        <v>6</v>
      </c>
      <c r="D217" s="8">
        <v>3</v>
      </c>
      <c r="G217" s="64">
        <v>0</v>
      </c>
    </row>
    <row r="218" spans="1:7" x14ac:dyDescent="0.3">
      <c r="A218" s="11"/>
      <c r="B218" s="70" t="s">
        <v>86</v>
      </c>
      <c r="C218" s="12"/>
      <c r="D218" s="8"/>
    </row>
    <row r="219" spans="1:7" ht="27.6" x14ac:dyDescent="0.3">
      <c r="A219" s="11"/>
      <c r="B219" s="69" t="s">
        <v>76</v>
      </c>
      <c r="C219" s="12" t="s">
        <v>6</v>
      </c>
      <c r="D219" s="8">
        <v>2</v>
      </c>
      <c r="G219" s="64">
        <v>0</v>
      </c>
    </row>
    <row r="220" spans="1:7" ht="27.6" x14ac:dyDescent="0.3">
      <c r="A220" s="11"/>
      <c r="B220" s="69" t="s">
        <v>82</v>
      </c>
      <c r="C220" s="12" t="s">
        <v>6</v>
      </c>
      <c r="D220" s="8">
        <v>2</v>
      </c>
      <c r="G220" s="64">
        <v>0</v>
      </c>
    </row>
    <row r="221" spans="1:7" ht="27.6" x14ac:dyDescent="0.3">
      <c r="A221" s="11"/>
      <c r="B221" s="69" t="s">
        <v>85</v>
      </c>
      <c r="C221" s="12" t="s">
        <v>6</v>
      </c>
      <c r="D221" s="8">
        <v>1</v>
      </c>
      <c r="G221" s="64">
        <v>0</v>
      </c>
    </row>
    <row r="222" spans="1:7" ht="27.6" x14ac:dyDescent="0.3">
      <c r="A222" s="11"/>
      <c r="B222" s="69" t="s">
        <v>79</v>
      </c>
      <c r="C222" s="12" t="s">
        <v>6</v>
      </c>
      <c r="D222" s="8">
        <v>1</v>
      </c>
      <c r="G222" s="64">
        <v>0</v>
      </c>
    </row>
    <row r="223" spans="1:7" ht="27.6" x14ac:dyDescent="0.3">
      <c r="A223" s="11"/>
      <c r="B223" s="69" t="s">
        <v>83</v>
      </c>
      <c r="C223" s="12" t="s">
        <v>6</v>
      </c>
      <c r="D223" s="8">
        <v>4</v>
      </c>
      <c r="G223" s="64">
        <v>0</v>
      </c>
    </row>
    <row r="224" spans="1:7" x14ac:dyDescent="0.3">
      <c r="A224" s="11"/>
      <c r="B224" s="69"/>
      <c r="C224" s="12"/>
      <c r="D224" s="8"/>
    </row>
    <row r="225" spans="1:7" x14ac:dyDescent="0.3">
      <c r="A225" s="11"/>
      <c r="B225" s="70" t="s">
        <v>87</v>
      </c>
      <c r="C225" s="12"/>
      <c r="D225" s="8"/>
    </row>
    <row r="226" spans="1:7" ht="27.6" x14ac:dyDescent="0.3">
      <c r="A226" s="11"/>
      <c r="B226" s="69" t="s">
        <v>76</v>
      </c>
      <c r="C226" s="12" t="s">
        <v>6</v>
      </c>
      <c r="D226" s="8">
        <v>2</v>
      </c>
      <c r="G226" s="64">
        <v>0</v>
      </c>
    </row>
    <row r="227" spans="1:7" ht="27.6" x14ac:dyDescent="0.3">
      <c r="A227" s="11"/>
      <c r="B227" s="69" t="s">
        <v>88</v>
      </c>
      <c r="C227" s="12" t="s">
        <v>6</v>
      </c>
      <c r="D227" s="8">
        <v>1</v>
      </c>
      <c r="G227" s="64">
        <v>0</v>
      </c>
    </row>
    <row r="228" spans="1:7" ht="27.6" x14ac:dyDescent="0.3">
      <c r="A228" s="11"/>
      <c r="B228" s="69" t="s">
        <v>89</v>
      </c>
      <c r="C228" s="12" t="s">
        <v>6</v>
      </c>
      <c r="D228" s="8">
        <v>1</v>
      </c>
      <c r="G228" s="64">
        <v>0</v>
      </c>
    </row>
    <row r="229" spans="1:7" ht="27.6" x14ac:dyDescent="0.3">
      <c r="A229" s="11"/>
      <c r="B229" s="69" t="s">
        <v>90</v>
      </c>
      <c r="C229" s="12" t="s">
        <v>6</v>
      </c>
      <c r="D229" s="8">
        <v>1</v>
      </c>
      <c r="G229" s="64">
        <v>0</v>
      </c>
    </row>
    <row r="230" spans="1:7" ht="27.6" x14ac:dyDescent="0.3">
      <c r="A230" s="11"/>
      <c r="B230" s="69" t="s">
        <v>91</v>
      </c>
      <c r="C230" s="12"/>
      <c r="D230" s="8">
        <v>1</v>
      </c>
      <c r="G230" s="64">
        <v>0</v>
      </c>
    </row>
    <row r="231" spans="1:7" ht="27.6" x14ac:dyDescent="0.3">
      <c r="A231" s="11"/>
      <c r="B231" s="69" t="s">
        <v>92</v>
      </c>
      <c r="C231" s="12" t="s">
        <v>6</v>
      </c>
      <c r="D231" s="8">
        <v>3</v>
      </c>
      <c r="G231" s="64">
        <v>0</v>
      </c>
    </row>
    <row r="232" spans="1:7" ht="27.6" x14ac:dyDescent="0.3">
      <c r="A232" s="11"/>
      <c r="B232" s="69" t="s">
        <v>83</v>
      </c>
      <c r="C232" s="12" t="s">
        <v>6</v>
      </c>
      <c r="D232" s="8">
        <v>1</v>
      </c>
      <c r="G232" s="64">
        <v>0</v>
      </c>
    </row>
    <row r="233" spans="1:7" x14ac:dyDescent="0.3">
      <c r="A233" s="11"/>
      <c r="B233" s="69"/>
      <c r="C233" s="12"/>
      <c r="D233" s="8"/>
    </row>
    <row r="234" spans="1:7" x14ac:dyDescent="0.3">
      <c r="A234" s="11"/>
      <c r="B234" s="70" t="s">
        <v>93</v>
      </c>
      <c r="C234" s="12"/>
      <c r="D234" s="8"/>
    </row>
    <row r="235" spans="1:7" ht="27.6" x14ac:dyDescent="0.3">
      <c r="A235" s="11"/>
      <c r="B235" s="69" t="s">
        <v>76</v>
      </c>
      <c r="C235" s="12" t="s">
        <v>6</v>
      </c>
      <c r="D235" s="8">
        <v>4</v>
      </c>
      <c r="G235" s="64">
        <v>0</v>
      </c>
    </row>
    <row r="236" spans="1:7" ht="27.6" x14ac:dyDescent="0.3">
      <c r="A236" s="11"/>
      <c r="B236" s="69" t="s">
        <v>98</v>
      </c>
      <c r="C236" s="12" t="s">
        <v>6</v>
      </c>
      <c r="D236" s="8">
        <v>1</v>
      </c>
      <c r="G236" s="64">
        <v>0</v>
      </c>
    </row>
    <row r="237" spans="1:7" ht="27.6" x14ac:dyDescent="0.3">
      <c r="A237" s="11"/>
      <c r="B237" s="69" t="s">
        <v>94</v>
      </c>
      <c r="C237" s="12" t="s">
        <v>6</v>
      </c>
      <c r="D237" s="8">
        <v>1</v>
      </c>
      <c r="G237" s="64">
        <v>0</v>
      </c>
    </row>
    <row r="238" spans="1:7" ht="27.6" x14ac:dyDescent="0.3">
      <c r="A238" s="11"/>
      <c r="B238" s="69" t="s">
        <v>78</v>
      </c>
      <c r="C238" s="12" t="s">
        <v>6</v>
      </c>
      <c r="D238" s="8">
        <v>1</v>
      </c>
      <c r="G238" s="64">
        <v>0</v>
      </c>
    </row>
    <row r="239" spans="1:7" ht="27.6" x14ac:dyDescent="0.3">
      <c r="A239" s="11"/>
      <c r="B239" s="69" t="s">
        <v>90</v>
      </c>
      <c r="C239" s="12" t="s">
        <v>6</v>
      </c>
      <c r="D239" s="8">
        <v>2</v>
      </c>
      <c r="G239" s="64">
        <v>0</v>
      </c>
    </row>
    <row r="240" spans="1:7" ht="27.6" x14ac:dyDescent="0.3">
      <c r="A240" s="11"/>
      <c r="B240" s="69" t="s">
        <v>92</v>
      </c>
      <c r="C240" s="12" t="s">
        <v>6</v>
      </c>
      <c r="D240" s="8">
        <v>3</v>
      </c>
      <c r="G240" s="64">
        <v>0</v>
      </c>
    </row>
    <row r="241" spans="1:7" ht="27.6" x14ac:dyDescent="0.3">
      <c r="A241" s="11"/>
      <c r="B241" s="69" t="s">
        <v>80</v>
      </c>
      <c r="C241" s="12" t="s">
        <v>6</v>
      </c>
      <c r="D241" s="8">
        <v>1</v>
      </c>
      <c r="G241" s="64">
        <v>0</v>
      </c>
    </row>
    <row r="242" spans="1:7" x14ac:dyDescent="0.3">
      <c r="A242" s="11"/>
      <c r="B242" s="69"/>
      <c r="C242" s="12"/>
      <c r="D242" s="8"/>
    </row>
    <row r="243" spans="1:7" x14ac:dyDescent="0.3">
      <c r="A243" s="11"/>
      <c r="B243" s="69"/>
      <c r="C243" s="12"/>
      <c r="D243" s="8"/>
    </row>
    <row r="244" spans="1:7" x14ac:dyDescent="0.3">
      <c r="A244" s="11"/>
      <c r="B244" s="70" t="s">
        <v>95</v>
      </c>
      <c r="C244" s="12"/>
      <c r="D244" s="8"/>
    </row>
    <row r="245" spans="1:7" ht="27.6" x14ac:dyDescent="0.3">
      <c r="A245" s="11"/>
      <c r="B245" s="69" t="s">
        <v>99</v>
      </c>
      <c r="C245" s="12" t="s">
        <v>6</v>
      </c>
      <c r="D245" s="8">
        <v>1</v>
      </c>
      <c r="G245" s="64">
        <v>0</v>
      </c>
    </row>
    <row r="246" spans="1:7" ht="27.6" x14ac:dyDescent="0.3">
      <c r="A246" s="11"/>
      <c r="B246" s="69" t="s">
        <v>82</v>
      </c>
      <c r="C246" s="12" t="s">
        <v>6</v>
      </c>
      <c r="D246" s="8">
        <v>1</v>
      </c>
      <c r="G246" s="64">
        <v>0</v>
      </c>
    </row>
    <row r="247" spans="1:7" ht="27.6" x14ac:dyDescent="0.3">
      <c r="A247" s="11"/>
      <c r="B247" s="69" t="s">
        <v>96</v>
      </c>
      <c r="C247" s="12" t="s">
        <v>6</v>
      </c>
      <c r="D247" s="8">
        <v>1</v>
      </c>
      <c r="G247" s="64">
        <v>0</v>
      </c>
    </row>
    <row r="248" spans="1:7" ht="27.6" x14ac:dyDescent="0.3">
      <c r="A248" s="11"/>
      <c r="B248" s="69" t="s">
        <v>97</v>
      </c>
      <c r="C248" s="12" t="s">
        <v>6</v>
      </c>
      <c r="D248" s="8">
        <v>1</v>
      </c>
      <c r="G248" s="64">
        <v>0</v>
      </c>
    </row>
    <row r="249" spans="1:7" ht="27.6" x14ac:dyDescent="0.3">
      <c r="A249" s="11"/>
      <c r="B249" s="69" t="s">
        <v>83</v>
      </c>
      <c r="C249" s="12" t="s">
        <v>6</v>
      </c>
      <c r="D249" s="8">
        <v>2</v>
      </c>
      <c r="G249" s="64">
        <v>0</v>
      </c>
    </row>
    <row r="250" spans="1:7" x14ac:dyDescent="0.3">
      <c r="A250" s="11"/>
      <c r="B250" s="69"/>
      <c r="C250" s="12"/>
      <c r="D250" s="8"/>
    </row>
    <row r="251" spans="1:7" x14ac:dyDescent="0.3">
      <c r="A251" s="71"/>
      <c r="B251" s="14"/>
      <c r="C251" s="7"/>
      <c r="D251" s="8"/>
    </row>
    <row r="252" spans="1:7" ht="75.75" customHeight="1" x14ac:dyDescent="0.3">
      <c r="A252" s="13">
        <v>20</v>
      </c>
      <c r="B252" s="3" t="s">
        <v>104</v>
      </c>
      <c r="C252" s="7" t="s">
        <v>1</v>
      </c>
      <c r="D252" s="8">
        <v>2</v>
      </c>
      <c r="G252" s="64">
        <v>0</v>
      </c>
    </row>
    <row r="253" spans="1:7" x14ac:dyDescent="0.3">
      <c r="A253" s="7"/>
      <c r="B253" s="2"/>
      <c r="C253" s="7"/>
      <c r="D253" s="8"/>
    </row>
    <row r="254" spans="1:7" ht="93" customHeight="1" x14ac:dyDescent="0.3">
      <c r="A254" s="7">
        <v>90</v>
      </c>
      <c r="B254" s="3" t="s">
        <v>105</v>
      </c>
      <c r="C254" s="7" t="s">
        <v>1</v>
      </c>
      <c r="D254" s="8">
        <v>9</v>
      </c>
      <c r="G254" s="64">
        <v>0</v>
      </c>
    </row>
    <row r="255" spans="1:7" x14ac:dyDescent="0.3">
      <c r="A255" s="7"/>
      <c r="B255" s="3"/>
      <c r="C255" s="7"/>
      <c r="D255" s="8"/>
    </row>
    <row r="256" spans="1:7" ht="91.5" customHeight="1" x14ac:dyDescent="0.3">
      <c r="A256" s="7">
        <v>100</v>
      </c>
      <c r="B256" s="3" t="s">
        <v>60</v>
      </c>
      <c r="C256" s="7" t="s">
        <v>1</v>
      </c>
      <c r="D256" s="8">
        <v>19</v>
      </c>
      <c r="G256" s="64">
        <v>0</v>
      </c>
    </row>
    <row r="257" spans="1:7" x14ac:dyDescent="0.3">
      <c r="A257" s="7"/>
      <c r="B257" s="2"/>
      <c r="C257" s="7"/>
      <c r="D257" s="8"/>
    </row>
    <row r="258" spans="1:7" ht="78.75" customHeight="1" x14ac:dyDescent="0.3">
      <c r="A258" s="7">
        <v>110</v>
      </c>
      <c r="B258" s="3" t="s">
        <v>106</v>
      </c>
      <c r="C258" s="7" t="s">
        <v>1</v>
      </c>
      <c r="D258" s="8">
        <v>9</v>
      </c>
      <c r="G258" s="64">
        <v>0</v>
      </c>
    </row>
    <row r="259" spans="1:7" x14ac:dyDescent="0.3">
      <c r="A259" s="7"/>
      <c r="B259" s="2"/>
      <c r="C259" s="7"/>
      <c r="D259" s="8"/>
    </row>
    <row r="260" spans="1:7" ht="115.5" customHeight="1" x14ac:dyDescent="0.3">
      <c r="A260" s="13">
        <v>130</v>
      </c>
      <c r="B260" s="3" t="s">
        <v>107</v>
      </c>
      <c r="C260" s="7" t="s">
        <v>6</v>
      </c>
      <c r="D260" s="8">
        <v>7</v>
      </c>
      <c r="G260" s="64">
        <v>0</v>
      </c>
    </row>
    <row r="261" spans="1:7" x14ac:dyDescent="0.3">
      <c r="A261" s="7"/>
      <c r="B261" s="3"/>
      <c r="C261" s="7"/>
      <c r="D261" s="8"/>
    </row>
    <row r="262" spans="1:7" ht="125.25" customHeight="1" x14ac:dyDescent="0.3">
      <c r="A262" s="7">
        <v>140</v>
      </c>
      <c r="B262" s="3" t="s">
        <v>61</v>
      </c>
      <c r="C262" s="7"/>
      <c r="D262" s="8"/>
    </row>
    <row r="263" spans="1:7" x14ac:dyDescent="0.3">
      <c r="A263" s="7"/>
      <c r="B263" s="2" t="s">
        <v>48</v>
      </c>
      <c r="C263" s="7" t="s">
        <v>6</v>
      </c>
      <c r="D263" s="8">
        <v>1</v>
      </c>
      <c r="G263" s="64">
        <v>0</v>
      </c>
    </row>
    <row r="264" spans="1:7" x14ac:dyDescent="0.3">
      <c r="A264" s="7"/>
      <c r="B264" s="3" t="s">
        <v>49</v>
      </c>
      <c r="C264" s="7" t="s">
        <v>6</v>
      </c>
      <c r="D264" s="8">
        <v>1</v>
      </c>
      <c r="G264" s="64">
        <v>0</v>
      </c>
    </row>
    <row r="265" spans="1:7" x14ac:dyDescent="0.3">
      <c r="A265" s="7"/>
      <c r="B265" s="3" t="s">
        <v>50</v>
      </c>
      <c r="C265" s="7" t="s">
        <v>6</v>
      </c>
      <c r="D265" s="8">
        <v>1</v>
      </c>
      <c r="G265" s="64">
        <v>0</v>
      </c>
    </row>
    <row r="266" spans="1:7" x14ac:dyDescent="0.3">
      <c r="A266" s="7"/>
      <c r="B266" s="3" t="s">
        <v>52</v>
      </c>
      <c r="C266" s="7" t="s">
        <v>6</v>
      </c>
      <c r="D266" s="8">
        <v>1</v>
      </c>
      <c r="G266" s="64">
        <v>0</v>
      </c>
    </row>
    <row r="267" spans="1:7" x14ac:dyDescent="0.3">
      <c r="A267" s="7"/>
      <c r="B267" s="2" t="s">
        <v>51</v>
      </c>
      <c r="C267" s="7" t="s">
        <v>6</v>
      </c>
      <c r="D267" s="8">
        <v>1</v>
      </c>
      <c r="G267" s="64">
        <v>0</v>
      </c>
    </row>
    <row r="268" spans="1:7" x14ac:dyDescent="0.3">
      <c r="A268" s="7"/>
      <c r="B268" s="2" t="s">
        <v>53</v>
      </c>
      <c r="C268" s="7" t="s">
        <v>6</v>
      </c>
      <c r="D268" s="8">
        <v>1</v>
      </c>
      <c r="G268" s="64">
        <v>0</v>
      </c>
    </row>
    <row r="269" spans="1:7" x14ac:dyDescent="0.3">
      <c r="A269" s="7"/>
      <c r="B269" s="2" t="s">
        <v>21</v>
      </c>
      <c r="C269" s="7" t="s">
        <v>6</v>
      </c>
      <c r="D269" s="8">
        <v>1</v>
      </c>
      <c r="G269" s="64">
        <v>0</v>
      </c>
    </row>
    <row r="270" spans="1:7" x14ac:dyDescent="0.3">
      <c r="A270" s="7"/>
      <c r="B270" s="2"/>
      <c r="C270" s="7"/>
      <c r="D270" s="8"/>
    </row>
    <row r="271" spans="1:7" ht="175.5" customHeight="1" x14ac:dyDescent="0.3">
      <c r="A271" s="7">
        <v>150</v>
      </c>
      <c r="B271" s="2" t="s">
        <v>165</v>
      </c>
      <c r="C271" s="7" t="s">
        <v>6</v>
      </c>
      <c r="D271" s="8">
        <v>2</v>
      </c>
      <c r="G271" s="64">
        <v>0</v>
      </c>
    </row>
    <row r="272" spans="1:7" x14ac:dyDescent="0.3">
      <c r="A272" s="7"/>
      <c r="B272" s="2"/>
      <c r="C272" s="7"/>
      <c r="D272" s="8"/>
    </row>
    <row r="273" spans="1:7" x14ac:dyDescent="0.3">
      <c r="A273" s="7"/>
      <c r="B273" s="2"/>
      <c r="C273" s="7"/>
      <c r="D273" s="8"/>
    </row>
    <row r="274" spans="1:7" ht="107.25" customHeight="1" x14ac:dyDescent="0.3">
      <c r="A274" s="7">
        <v>160</v>
      </c>
      <c r="B274" s="3" t="s">
        <v>54</v>
      </c>
      <c r="C274" s="7" t="s">
        <v>6</v>
      </c>
      <c r="D274" s="8">
        <v>10</v>
      </c>
      <c r="G274" s="64">
        <v>0</v>
      </c>
    </row>
    <row r="275" spans="1:7" ht="12" customHeight="1" x14ac:dyDescent="0.3">
      <c r="A275" s="7"/>
      <c r="B275" s="3"/>
      <c r="C275" s="7"/>
      <c r="D275" s="8"/>
    </row>
    <row r="276" spans="1:7" x14ac:dyDescent="0.3">
      <c r="A276" s="58" t="s">
        <v>40</v>
      </c>
      <c r="B276" s="14" t="s">
        <v>14</v>
      </c>
      <c r="C276" s="7"/>
      <c r="D276" s="8"/>
    </row>
    <row r="277" spans="1:7" x14ac:dyDescent="0.3">
      <c r="A277" s="58"/>
      <c r="B277" s="14"/>
      <c r="C277" s="7"/>
      <c r="D277" s="8"/>
    </row>
    <row r="278" spans="1:7" ht="97.5" customHeight="1" x14ac:dyDescent="0.3">
      <c r="A278" s="15">
        <v>10</v>
      </c>
      <c r="B278" s="62" t="s">
        <v>166</v>
      </c>
      <c r="C278" s="10" t="s">
        <v>6</v>
      </c>
      <c r="D278" s="17">
        <v>130</v>
      </c>
      <c r="G278" s="64">
        <v>0</v>
      </c>
    </row>
    <row r="279" spans="1:7" x14ac:dyDescent="0.3">
      <c r="A279" s="7"/>
      <c r="B279" s="2"/>
      <c r="C279" s="7"/>
      <c r="D279" s="56"/>
    </row>
    <row r="280" spans="1:7" ht="99.75" customHeight="1" x14ac:dyDescent="0.3">
      <c r="A280" s="15">
        <f>+A278+10</f>
        <v>20</v>
      </c>
      <c r="B280" s="16" t="s">
        <v>24</v>
      </c>
      <c r="C280" s="10" t="s">
        <v>7</v>
      </c>
      <c r="D280" s="17">
        <v>2096</v>
      </c>
      <c r="G280" s="64">
        <v>0</v>
      </c>
    </row>
    <row r="281" spans="1:7" x14ac:dyDescent="0.3">
      <c r="A281" s="7"/>
      <c r="B281" s="16"/>
      <c r="C281" s="10"/>
      <c r="D281" s="17"/>
    </row>
    <row r="282" spans="1:7" ht="55.2" x14ac:dyDescent="0.3">
      <c r="A282" s="15">
        <f t="shared" ref="A282" si="54">+A280+10</f>
        <v>30</v>
      </c>
      <c r="B282" s="16" t="s">
        <v>22</v>
      </c>
      <c r="C282" s="10" t="s">
        <v>7</v>
      </c>
      <c r="D282" s="17">
        <v>1856</v>
      </c>
      <c r="G282" s="64">
        <v>0</v>
      </c>
    </row>
    <row r="283" spans="1:7" x14ac:dyDescent="0.3">
      <c r="A283" s="7"/>
      <c r="B283" s="3"/>
      <c r="C283" s="7"/>
      <c r="D283" s="8"/>
    </row>
    <row r="284" spans="1:7" ht="66" customHeight="1" x14ac:dyDescent="0.3">
      <c r="A284" s="15">
        <f t="shared" ref="A284" si="55">+A282+10</f>
        <v>40</v>
      </c>
      <c r="B284" s="16" t="s">
        <v>23</v>
      </c>
      <c r="C284" s="10" t="s">
        <v>7</v>
      </c>
      <c r="D284" s="17">
        <v>1856</v>
      </c>
      <c r="G284" s="64">
        <v>0</v>
      </c>
    </row>
    <row r="285" spans="1:7" ht="16.5" customHeight="1" x14ac:dyDescent="0.3">
      <c r="A285" s="7"/>
      <c r="B285" s="16"/>
      <c r="C285" s="10"/>
      <c r="D285" s="17"/>
    </row>
    <row r="286" spans="1:7" ht="63" customHeight="1" x14ac:dyDescent="0.3">
      <c r="A286" s="15">
        <f>A284+10</f>
        <v>50</v>
      </c>
      <c r="B286" s="18" t="s">
        <v>25</v>
      </c>
      <c r="C286" s="10" t="s">
        <v>8</v>
      </c>
      <c r="D286" s="25">
        <v>1</v>
      </c>
      <c r="G286" s="64">
        <v>0</v>
      </c>
    </row>
    <row r="287" spans="1:7" x14ac:dyDescent="0.3">
      <c r="A287" s="15"/>
      <c r="B287" s="18"/>
      <c r="C287" s="10"/>
      <c r="D287" s="25"/>
    </row>
    <row r="288" spans="1:7" x14ac:dyDescent="0.3">
      <c r="A288" s="19"/>
      <c r="B288" s="20"/>
      <c r="C288" s="10"/>
      <c r="D288" s="25"/>
      <c r="F288" s="79" t="s">
        <v>168</v>
      </c>
      <c r="G288" s="80">
        <f>SUM(G16:G287)</f>
        <v>0</v>
      </c>
    </row>
    <row r="289" spans="1:7" ht="16.5" customHeight="1" x14ac:dyDescent="0.3">
      <c r="A289" s="4"/>
      <c r="B289" s="72"/>
      <c r="C289" s="21"/>
      <c r="F289" s="79" t="s">
        <v>167</v>
      </c>
      <c r="G289" s="81">
        <f>G288*0.16</f>
        <v>0</v>
      </c>
    </row>
    <row r="290" spans="1:7" ht="16.5" customHeight="1" x14ac:dyDescent="0.3">
      <c r="A290" s="4"/>
      <c r="B290" s="21"/>
      <c r="C290" s="21"/>
      <c r="F290" s="79" t="s">
        <v>15</v>
      </c>
      <c r="G290" s="82">
        <f>G289+G288</f>
        <v>0</v>
      </c>
    </row>
    <row r="291" spans="1:7" ht="16.5" customHeight="1" x14ac:dyDescent="0.3">
      <c r="A291" s="4"/>
      <c r="B291" s="83" t="s">
        <v>169</v>
      </c>
      <c r="C291" s="21"/>
    </row>
    <row r="292" spans="1:7" ht="30.75" customHeight="1" x14ac:dyDescent="0.3">
      <c r="A292" s="1"/>
      <c r="B292" s="93"/>
      <c r="C292" s="94"/>
      <c r="D292" s="94"/>
      <c r="E292" s="95"/>
    </row>
    <row r="293" spans="1:7" x14ac:dyDescent="0.3">
      <c r="A293" s="7"/>
      <c r="B293" s="2"/>
      <c r="C293" s="7"/>
      <c r="D293" s="60"/>
    </row>
    <row r="294" spans="1:7" x14ac:dyDescent="0.3">
      <c r="A294" s="7"/>
      <c r="B294" s="2"/>
      <c r="C294" s="7"/>
      <c r="D294" s="60"/>
    </row>
    <row r="295" spans="1:7" x14ac:dyDescent="0.3">
      <c r="A295" s="7"/>
      <c r="B295" s="2"/>
      <c r="C295" s="7"/>
      <c r="D295" s="60"/>
    </row>
    <row r="296" spans="1:7" x14ac:dyDescent="0.3">
      <c r="A296" s="7"/>
      <c r="B296" s="2"/>
      <c r="C296" s="7"/>
      <c r="D296" s="60"/>
    </row>
    <row r="297" spans="1:7" x14ac:dyDescent="0.3">
      <c r="A297" s="7"/>
      <c r="B297" s="2"/>
      <c r="C297" s="7"/>
      <c r="D297" s="60"/>
    </row>
    <row r="298" spans="1:7" x14ac:dyDescent="0.3">
      <c r="A298" s="7"/>
      <c r="B298" s="2"/>
      <c r="C298" s="7"/>
      <c r="D298" s="60"/>
    </row>
    <row r="299" spans="1:7" x14ac:dyDescent="0.3">
      <c r="A299" s="7"/>
      <c r="B299" s="2"/>
      <c r="C299" s="7"/>
      <c r="D299" s="60"/>
    </row>
    <row r="300" spans="1:7" x14ac:dyDescent="0.3">
      <c r="A300" s="7"/>
      <c r="B300" s="2"/>
      <c r="C300" s="7"/>
      <c r="D300" s="60"/>
    </row>
    <row r="301" spans="1:7" x14ac:dyDescent="0.3">
      <c r="A301" s="7"/>
      <c r="B301" s="2"/>
      <c r="C301" s="7"/>
      <c r="D301" s="60"/>
    </row>
    <row r="302" spans="1:7" x14ac:dyDescent="0.3">
      <c r="A302" s="7"/>
      <c r="B302" s="2"/>
      <c r="C302" s="7"/>
      <c r="D302" s="60"/>
    </row>
    <row r="303" spans="1:7" x14ac:dyDescent="0.3">
      <c r="A303" s="7"/>
      <c r="B303" s="2"/>
      <c r="C303" s="7"/>
      <c r="D303" s="60"/>
    </row>
    <row r="304" spans="1:7" x14ac:dyDescent="0.3">
      <c r="A304" s="7"/>
      <c r="B304" s="2"/>
      <c r="C304" s="7"/>
      <c r="D304" s="60"/>
    </row>
    <row r="305" spans="1:4" x14ac:dyDescent="0.3">
      <c r="A305" s="7"/>
      <c r="B305" s="2"/>
      <c r="C305" s="7"/>
      <c r="D305" s="60"/>
    </row>
    <row r="306" spans="1:4" x14ac:dyDescent="0.3">
      <c r="A306" s="7"/>
      <c r="B306" s="2"/>
      <c r="C306" s="7"/>
      <c r="D306" s="60"/>
    </row>
    <row r="307" spans="1:4" x14ac:dyDescent="0.3">
      <c r="A307" s="7"/>
      <c r="B307" s="2"/>
      <c r="C307" s="7"/>
      <c r="D307" s="60"/>
    </row>
  </sheetData>
  <sheetProtection password="CA66" sheet="1" objects="1" scenarios="1"/>
  <protectedRanges>
    <protectedRange sqref="E1:F1048576" name="Rango1_1"/>
  </protectedRanges>
  <mergeCells count="4">
    <mergeCell ref="B3:G3"/>
    <mergeCell ref="B4:G4"/>
    <mergeCell ref="B5:G5"/>
    <mergeCell ref="B292:E292"/>
  </mergeCells>
  <printOptions horizontalCentered="1"/>
  <pageMargins left="0.23622047244094491" right="0.23622047244094491" top="0.74803149606299213" bottom="0.98425196850393704" header="0.31496062992125984" footer="0.31496062992125984"/>
  <pageSetup scale="75" orientation="portrait" r:id="rId1"/>
  <headerFooter>
    <oddFooter xml:space="preserve">&amp;L&amp;8NOMBRE DE LA EMPRESA
&amp;C&amp;8COORDINACION DE PROYECTOS 
ARQ. J. MANUEL DE HOYOS IRUEGAS
Página &amp;P de &amp;N&amp;R&amp;8NOMBRE Y FIRMA DEL REPRESENTANTE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78"/>
  <sheetViews>
    <sheetView topLeftCell="N1" workbookViewId="0">
      <selection activeCell="W15" sqref="W15"/>
    </sheetView>
  </sheetViews>
  <sheetFormatPr baseColWidth="10" defaultRowHeight="14.4" x14ac:dyDescent="0.3"/>
  <sheetData>
    <row r="2" spans="2:23" x14ac:dyDescent="0.3">
      <c r="B2" t="s">
        <v>26</v>
      </c>
      <c r="E2" t="s">
        <v>27</v>
      </c>
      <c r="G2" t="s">
        <v>28</v>
      </c>
      <c r="J2" t="s">
        <v>29</v>
      </c>
      <c r="M2" t="s">
        <v>33</v>
      </c>
      <c r="O2" t="s">
        <v>34</v>
      </c>
      <c r="Q2" t="s">
        <v>35</v>
      </c>
      <c r="S2" t="s">
        <v>36</v>
      </c>
      <c r="U2" t="s">
        <v>37</v>
      </c>
      <c r="W2" t="s">
        <v>38</v>
      </c>
    </row>
    <row r="3" spans="2:23" x14ac:dyDescent="0.3">
      <c r="B3" s="22">
        <v>8.4689999999999994</v>
      </c>
      <c r="E3">
        <v>6.3879000000000001</v>
      </c>
      <c r="G3">
        <v>6.5735999999999999</v>
      </c>
      <c r="J3">
        <v>23.182700000000001</v>
      </c>
      <c r="M3">
        <v>3</v>
      </c>
      <c r="O3">
        <v>5.59</v>
      </c>
      <c r="Q3">
        <v>24</v>
      </c>
      <c r="S3">
        <v>8</v>
      </c>
      <c r="U3">
        <v>2</v>
      </c>
      <c r="W3">
        <v>12</v>
      </c>
    </row>
    <row r="4" spans="2:23" x14ac:dyDescent="0.3">
      <c r="B4" s="22">
        <v>8.6317000000000004</v>
      </c>
      <c r="E4">
        <v>4.9020999999999999</v>
      </c>
      <c r="G4">
        <v>1.6637999999999999</v>
      </c>
      <c r="J4">
        <v>22.7041</v>
      </c>
      <c r="M4">
        <v>8</v>
      </c>
      <c r="O4">
        <v>3.9</v>
      </c>
      <c r="Q4">
        <v>20</v>
      </c>
      <c r="S4">
        <v>19</v>
      </c>
      <c r="U4">
        <v>1</v>
      </c>
      <c r="W4">
        <v>10</v>
      </c>
    </row>
    <row r="5" spans="2:23" x14ac:dyDescent="0.3">
      <c r="B5">
        <v>1.5638000000000001</v>
      </c>
      <c r="E5">
        <v>7.3438999999999997</v>
      </c>
      <c r="G5">
        <v>0.42</v>
      </c>
      <c r="J5">
        <v>7.6310000000000002</v>
      </c>
      <c r="M5">
        <v>5</v>
      </c>
      <c r="O5">
        <v>3.9990000000000001</v>
      </c>
      <c r="Q5">
        <v>20</v>
      </c>
      <c r="S5">
        <v>15</v>
      </c>
      <c r="U5">
        <v>2</v>
      </c>
      <c r="W5">
        <v>14</v>
      </c>
    </row>
    <row r="6" spans="2:23" x14ac:dyDescent="0.3">
      <c r="B6">
        <v>0.32</v>
      </c>
      <c r="E6">
        <v>5.9379</v>
      </c>
      <c r="G6">
        <v>0.42</v>
      </c>
      <c r="J6">
        <v>9.7296999999999993</v>
      </c>
      <c r="M6">
        <v>1</v>
      </c>
      <c r="O6">
        <v>2.17</v>
      </c>
      <c r="Q6">
        <v>19</v>
      </c>
      <c r="S6">
        <v>20</v>
      </c>
      <c r="U6">
        <v>3</v>
      </c>
      <c r="W6">
        <v>10</v>
      </c>
    </row>
    <row r="7" spans="2:23" x14ac:dyDescent="0.3">
      <c r="B7">
        <v>12.0745</v>
      </c>
      <c r="E7">
        <v>8.8973999999999993</v>
      </c>
      <c r="G7">
        <v>2.6313</v>
      </c>
      <c r="J7">
        <v>13.2425</v>
      </c>
      <c r="M7">
        <v>3</v>
      </c>
      <c r="O7">
        <v>3.9990000000000001</v>
      </c>
      <c r="Q7">
        <v>19</v>
      </c>
      <c r="S7">
        <v>9</v>
      </c>
      <c r="U7">
        <v>1</v>
      </c>
      <c r="W7">
        <v>1</v>
      </c>
    </row>
    <row r="8" spans="2:23" x14ac:dyDescent="0.3">
      <c r="B8">
        <v>4.8993000000000002</v>
      </c>
      <c r="E8">
        <v>3.8647</v>
      </c>
      <c r="G8">
        <v>0.30959999999999999</v>
      </c>
      <c r="J8">
        <v>25.658799999999999</v>
      </c>
      <c r="M8">
        <v>3</v>
      </c>
      <c r="O8">
        <v>1.44</v>
      </c>
      <c r="Q8">
        <v>21</v>
      </c>
      <c r="S8">
        <v>15</v>
      </c>
      <c r="U8">
        <v>2</v>
      </c>
      <c r="W8">
        <v>6</v>
      </c>
    </row>
    <row r="9" spans="2:23" x14ac:dyDescent="0.3">
      <c r="B9">
        <v>4.0101000000000004</v>
      </c>
      <c r="E9">
        <v>0.75870000000000004</v>
      </c>
      <c r="G9">
        <v>0.20710000000000001</v>
      </c>
      <c r="M9">
        <v>1</v>
      </c>
      <c r="O9">
        <v>3.9990000000000001</v>
      </c>
      <c r="Q9">
        <v>25</v>
      </c>
      <c r="S9">
        <v>5</v>
      </c>
      <c r="U9">
        <v>2</v>
      </c>
      <c r="W9">
        <v>13</v>
      </c>
    </row>
    <row r="10" spans="2:23" x14ac:dyDescent="0.3">
      <c r="B10">
        <v>4.0549999999999997</v>
      </c>
      <c r="E10">
        <v>2.7010000000000001</v>
      </c>
      <c r="G10">
        <v>1.4248000000000001</v>
      </c>
      <c r="M10">
        <v>1</v>
      </c>
      <c r="O10">
        <v>2.4700000000000002</v>
      </c>
      <c r="Q10">
        <v>18</v>
      </c>
      <c r="S10">
        <v>3</v>
      </c>
      <c r="U10">
        <v>1</v>
      </c>
      <c r="W10">
        <v>7</v>
      </c>
    </row>
    <row r="11" spans="2:23" x14ac:dyDescent="0.3">
      <c r="B11">
        <v>3.0741999999999998</v>
      </c>
      <c r="E11">
        <v>5.4474</v>
      </c>
      <c r="G11">
        <v>2.1183999999999998</v>
      </c>
      <c r="M11">
        <v>4</v>
      </c>
      <c r="O11">
        <v>1.0808</v>
      </c>
      <c r="Q11">
        <v>21</v>
      </c>
      <c r="S11">
        <v>11</v>
      </c>
      <c r="U11">
        <v>7</v>
      </c>
      <c r="W11">
        <v>21</v>
      </c>
    </row>
    <row r="12" spans="2:23" x14ac:dyDescent="0.3">
      <c r="B12">
        <v>5.1605999999999996</v>
      </c>
      <c r="E12">
        <v>7.3540999999999999</v>
      </c>
      <c r="G12">
        <v>2.1116999999999999</v>
      </c>
      <c r="M12">
        <v>6</v>
      </c>
      <c r="O12">
        <v>3.8584999999999998</v>
      </c>
      <c r="Q12">
        <v>19</v>
      </c>
      <c r="S12">
        <v>11</v>
      </c>
      <c r="U12">
        <v>2</v>
      </c>
      <c r="W12">
        <v>8</v>
      </c>
    </row>
    <row r="13" spans="2:23" x14ac:dyDescent="0.3">
      <c r="B13">
        <v>2.3058000000000001</v>
      </c>
      <c r="E13">
        <v>4.9539</v>
      </c>
      <c r="G13">
        <v>3.1124999999999998</v>
      </c>
      <c r="M13">
        <f>SUM(M3:M12)</f>
        <v>35</v>
      </c>
      <c r="O13">
        <v>6.6265000000000001</v>
      </c>
      <c r="Q13">
        <v>20</v>
      </c>
      <c r="S13">
        <v>11</v>
      </c>
      <c r="U13">
        <v>3</v>
      </c>
      <c r="W13">
        <v>16</v>
      </c>
    </row>
    <row r="14" spans="2:23" x14ac:dyDescent="0.3">
      <c r="B14">
        <v>3.8563999999999998</v>
      </c>
      <c r="E14">
        <v>7.7723000000000004</v>
      </c>
      <c r="G14">
        <v>2.4367999999999999</v>
      </c>
      <c r="O14">
        <v>3.1690999999999998</v>
      </c>
      <c r="Q14">
        <v>25</v>
      </c>
      <c r="S14">
        <v>17</v>
      </c>
      <c r="U14">
        <v>6</v>
      </c>
    </row>
    <row r="15" spans="2:23" x14ac:dyDescent="0.3">
      <c r="B15">
        <v>2.8649</v>
      </c>
      <c r="E15">
        <v>2.4178999999999999</v>
      </c>
      <c r="G15">
        <v>2.15</v>
      </c>
      <c r="O15">
        <v>1.8866000000000001</v>
      </c>
      <c r="Q15" s="23">
        <f>SUM(Q3:Q14)</f>
        <v>251</v>
      </c>
      <c r="S15" s="23">
        <f>SUM(S3:S14)</f>
        <v>144</v>
      </c>
      <c r="U15" s="23">
        <f>SUM(U3:U14)</f>
        <v>32</v>
      </c>
      <c r="W15" s="23">
        <f>SUM(W3:W14)</f>
        <v>118</v>
      </c>
    </row>
    <row r="16" spans="2:23" x14ac:dyDescent="0.3">
      <c r="B16">
        <v>0.54110000000000003</v>
      </c>
      <c r="E16">
        <v>5.5871000000000004</v>
      </c>
      <c r="G16">
        <v>2.4506999999999999</v>
      </c>
      <c r="O16">
        <v>3.07</v>
      </c>
    </row>
    <row r="17" spans="2:15" x14ac:dyDescent="0.3">
      <c r="B17">
        <v>0.33679999999999999</v>
      </c>
      <c r="E17">
        <v>2.2305000000000001</v>
      </c>
      <c r="G17">
        <v>2.9137</v>
      </c>
      <c r="O17">
        <v>2.9573</v>
      </c>
    </row>
    <row r="18" spans="2:15" x14ac:dyDescent="0.3">
      <c r="B18">
        <v>0.4022</v>
      </c>
      <c r="E18">
        <v>2.2305000000000001</v>
      </c>
      <c r="G18">
        <v>0.8</v>
      </c>
      <c r="O18">
        <v>1.6341000000000001</v>
      </c>
    </row>
    <row r="19" spans="2:15" x14ac:dyDescent="0.3">
      <c r="B19">
        <v>14.785600000000001</v>
      </c>
      <c r="E19">
        <v>5.5871000000000004</v>
      </c>
      <c r="G19">
        <v>1.5755999999999999</v>
      </c>
      <c r="O19">
        <v>3.1690999999999998</v>
      </c>
    </row>
    <row r="20" spans="2:15" x14ac:dyDescent="0.3">
      <c r="B20">
        <v>9.1516000000000002</v>
      </c>
      <c r="E20">
        <v>4.1100000000000003</v>
      </c>
      <c r="G20">
        <v>0.87</v>
      </c>
      <c r="O20">
        <v>5.1406999999999998</v>
      </c>
    </row>
    <row r="21" spans="2:15" x14ac:dyDescent="0.3">
      <c r="B21">
        <v>5.4436999999999998</v>
      </c>
      <c r="E21">
        <v>2.71</v>
      </c>
      <c r="G21">
        <v>1.8</v>
      </c>
      <c r="O21">
        <v>3.1690999999999998</v>
      </c>
    </row>
    <row r="22" spans="2:15" x14ac:dyDescent="0.3">
      <c r="B22">
        <v>10.0809</v>
      </c>
      <c r="E22">
        <v>5.7126999999999999</v>
      </c>
      <c r="G22">
        <v>4.0408999999999997</v>
      </c>
      <c r="O22">
        <v>1.724</v>
      </c>
    </row>
    <row r="23" spans="2:15" x14ac:dyDescent="0.3">
      <c r="B23">
        <v>9.3971</v>
      </c>
      <c r="E23">
        <v>7.8693</v>
      </c>
      <c r="G23">
        <v>1.2078</v>
      </c>
      <c r="O23">
        <v>3.07</v>
      </c>
    </row>
    <row r="24" spans="2:15" x14ac:dyDescent="0.3">
      <c r="B24" s="22">
        <f>SUM(B3:B23)</f>
        <v>111.4243</v>
      </c>
      <c r="C24">
        <v>3</v>
      </c>
      <c r="E24">
        <v>7.8693</v>
      </c>
      <c r="G24">
        <f>SUM(G3:G23)</f>
        <v>41.238299999999995</v>
      </c>
      <c r="H24">
        <v>2.6</v>
      </c>
      <c r="J24">
        <f>SUM(J3:J23)</f>
        <v>102.14880000000001</v>
      </c>
      <c r="K24">
        <v>2.4</v>
      </c>
      <c r="O24">
        <v>3.5769000000000002</v>
      </c>
    </row>
    <row r="25" spans="2:15" x14ac:dyDescent="0.3">
      <c r="C25" s="23">
        <f>C24*B24</f>
        <v>334.27289999999999</v>
      </c>
      <c r="D25" s="23"/>
      <c r="E25" s="23">
        <f>SUM(E3:E24)</f>
        <v>112.64570000000001</v>
      </c>
      <c r="H25" s="23">
        <f>H24*G24</f>
        <v>107.21957999999999</v>
      </c>
      <c r="K25">
        <f>K24*J24</f>
        <v>245.15712000000002</v>
      </c>
      <c r="O25">
        <v>1.7</v>
      </c>
    </row>
    <row r="26" spans="2:15" x14ac:dyDescent="0.3">
      <c r="O26">
        <v>3.4167000000000001</v>
      </c>
    </row>
    <row r="27" spans="2:15" x14ac:dyDescent="0.3">
      <c r="O27">
        <v>1.04</v>
      </c>
    </row>
    <row r="28" spans="2:15" x14ac:dyDescent="0.3">
      <c r="O28">
        <v>1.04</v>
      </c>
    </row>
    <row r="29" spans="2:15" x14ac:dyDescent="0.3">
      <c r="O29">
        <v>1.8196000000000001</v>
      </c>
    </row>
    <row r="30" spans="2:15" x14ac:dyDescent="0.3">
      <c r="O30">
        <v>1.8196000000000001</v>
      </c>
    </row>
    <row r="31" spans="2:15" x14ac:dyDescent="0.3">
      <c r="O31">
        <v>1.04</v>
      </c>
    </row>
    <row r="32" spans="2:15" x14ac:dyDescent="0.3">
      <c r="O32">
        <v>1.04</v>
      </c>
    </row>
    <row r="33" spans="15:15" x14ac:dyDescent="0.3">
      <c r="O33">
        <v>1.6479999999999999</v>
      </c>
    </row>
    <row r="34" spans="15:15" x14ac:dyDescent="0.3">
      <c r="O34">
        <v>1.6479999999999999</v>
      </c>
    </row>
    <row r="35" spans="15:15" x14ac:dyDescent="0.3">
      <c r="O35">
        <v>2.0952999999999999</v>
      </c>
    </row>
    <row r="36" spans="15:15" x14ac:dyDescent="0.3">
      <c r="O36">
        <v>2.0952999999999999</v>
      </c>
    </row>
    <row r="37" spans="15:15" x14ac:dyDescent="0.3">
      <c r="O37">
        <v>4.8600000000000003</v>
      </c>
    </row>
    <row r="38" spans="15:15" x14ac:dyDescent="0.3">
      <c r="O38">
        <v>2.0447000000000002</v>
      </c>
    </row>
    <row r="39" spans="15:15" x14ac:dyDescent="0.3">
      <c r="O39">
        <v>3.0813000000000001</v>
      </c>
    </row>
    <row r="40" spans="15:15" x14ac:dyDescent="0.3">
      <c r="O40">
        <v>2.12</v>
      </c>
    </row>
    <row r="41" spans="15:15" x14ac:dyDescent="0.3">
      <c r="O41">
        <v>3.0813000000000001</v>
      </c>
    </row>
    <row r="42" spans="15:15" x14ac:dyDescent="0.3">
      <c r="O42">
        <v>0.69030000000000002</v>
      </c>
    </row>
    <row r="43" spans="15:15" x14ac:dyDescent="0.3">
      <c r="O43">
        <v>10.508900000000001</v>
      </c>
    </row>
    <row r="44" spans="15:15" x14ac:dyDescent="0.3">
      <c r="O44">
        <v>0.41170000000000001</v>
      </c>
    </row>
    <row r="45" spans="15:15" x14ac:dyDescent="0.3">
      <c r="O45">
        <v>0.63480000000000003</v>
      </c>
    </row>
    <row r="46" spans="15:15" x14ac:dyDescent="0.3">
      <c r="O46">
        <v>3.8832</v>
      </c>
    </row>
    <row r="47" spans="15:15" x14ac:dyDescent="0.3">
      <c r="O47">
        <v>2.6328</v>
      </c>
    </row>
    <row r="48" spans="15:15" x14ac:dyDescent="0.3">
      <c r="O48">
        <v>2.2035999999999998</v>
      </c>
    </row>
    <row r="49" spans="15:15" x14ac:dyDescent="0.3">
      <c r="O49">
        <v>3.4662000000000002</v>
      </c>
    </row>
    <row r="50" spans="15:15" x14ac:dyDescent="0.3">
      <c r="O50">
        <v>8.2057000000000002</v>
      </c>
    </row>
    <row r="51" spans="15:15" x14ac:dyDescent="0.3">
      <c r="O51">
        <v>3.9613999999999998</v>
      </c>
    </row>
    <row r="52" spans="15:15" x14ac:dyDescent="0.3">
      <c r="O52">
        <v>3.3671000000000002</v>
      </c>
    </row>
    <row r="53" spans="15:15" x14ac:dyDescent="0.3">
      <c r="O53">
        <v>3.1341000000000001</v>
      </c>
    </row>
    <row r="54" spans="15:15" x14ac:dyDescent="0.3">
      <c r="O54">
        <v>1.413</v>
      </c>
    </row>
    <row r="55" spans="15:15" x14ac:dyDescent="0.3">
      <c r="O55">
        <v>3.5651999999999999</v>
      </c>
    </row>
    <row r="56" spans="15:15" x14ac:dyDescent="0.3">
      <c r="O56">
        <v>1.9982</v>
      </c>
    </row>
    <row r="57" spans="15:15" x14ac:dyDescent="0.3">
      <c r="O57">
        <v>1.1754</v>
      </c>
    </row>
    <row r="58" spans="15:15" x14ac:dyDescent="0.3">
      <c r="O58">
        <v>3.8054000000000001</v>
      </c>
    </row>
    <row r="59" spans="15:15" x14ac:dyDescent="0.3">
      <c r="O59">
        <v>6.5967000000000002</v>
      </c>
    </row>
    <row r="60" spans="15:15" x14ac:dyDescent="0.3">
      <c r="O60">
        <v>2.1800000000000002</v>
      </c>
    </row>
    <row r="61" spans="15:15" x14ac:dyDescent="0.3">
      <c r="O61">
        <v>1</v>
      </c>
    </row>
    <row r="62" spans="15:15" x14ac:dyDescent="0.3">
      <c r="O62">
        <v>1.3808</v>
      </c>
    </row>
    <row r="63" spans="15:15" x14ac:dyDescent="0.3">
      <c r="O63">
        <v>0.79100000000000004</v>
      </c>
    </row>
    <row r="64" spans="15:15" x14ac:dyDescent="0.3">
      <c r="O64">
        <v>2.1659999999999999</v>
      </c>
    </row>
    <row r="65" spans="15:16" x14ac:dyDescent="0.3">
      <c r="O65">
        <v>2.2109000000000001</v>
      </c>
    </row>
    <row r="66" spans="15:16" x14ac:dyDescent="0.3">
      <c r="O66">
        <v>4.3673000000000002</v>
      </c>
    </row>
    <row r="67" spans="15:16" x14ac:dyDescent="0.3">
      <c r="O67">
        <v>2.2959999999999998</v>
      </c>
    </row>
    <row r="68" spans="15:16" x14ac:dyDescent="0.3">
      <c r="O68">
        <v>2.2690999999999999</v>
      </c>
    </row>
    <row r="69" spans="15:16" x14ac:dyDescent="0.3">
      <c r="O69">
        <v>2.8628999999999998</v>
      </c>
    </row>
    <row r="70" spans="15:16" x14ac:dyDescent="0.3">
      <c r="O70">
        <v>3.0295999999999998</v>
      </c>
    </row>
    <row r="71" spans="15:16" x14ac:dyDescent="0.3">
      <c r="O71">
        <v>4.46</v>
      </c>
    </row>
    <row r="72" spans="15:16" x14ac:dyDescent="0.3">
      <c r="O72">
        <v>3.3740999999999999</v>
      </c>
    </row>
    <row r="73" spans="15:16" x14ac:dyDescent="0.3">
      <c r="O73">
        <v>2.8864000000000001</v>
      </c>
    </row>
    <row r="74" spans="15:16" x14ac:dyDescent="0.3">
      <c r="O74">
        <v>1.214</v>
      </c>
    </row>
    <row r="75" spans="15:16" x14ac:dyDescent="0.3">
      <c r="O75">
        <v>2.8104</v>
      </c>
    </row>
    <row r="76" spans="15:16" x14ac:dyDescent="0.3">
      <c r="O76">
        <v>1.3</v>
      </c>
    </row>
    <row r="77" spans="15:16" x14ac:dyDescent="0.3">
      <c r="O77">
        <f>SUM(O3:O76)</f>
        <v>209.54169999999996</v>
      </c>
      <c r="P77">
        <v>2.4</v>
      </c>
    </row>
    <row r="78" spans="15:16" x14ac:dyDescent="0.3">
      <c r="P78">
        <f>P77*O77</f>
        <v>502.90007999999989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Primer Nivel</vt:lpstr>
      <vt:lpstr>Hoja2</vt:lpstr>
      <vt:lpstr>Hoja3</vt:lpstr>
      <vt:lpstr>'Primer Nivel'!Títulos_a_imprimir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SOP-675610</cp:lastModifiedBy>
  <cp:lastPrinted>2016-07-25T20:32:43Z</cp:lastPrinted>
  <dcterms:created xsi:type="dcterms:W3CDTF">2016-02-04T15:17:47Z</dcterms:created>
  <dcterms:modified xsi:type="dcterms:W3CDTF">2016-08-05T18:14:24Z</dcterms:modified>
</cp:coreProperties>
</file>